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ompras\2024\.Nelci-Evelyn\21_06\PE 61 - COLETA DE RESIDUOS\Publicar\"/>
    </mc:Choice>
  </mc:AlternateContent>
  <xr:revisionPtr revIDLastSave="0" documentId="8_{F46C0422-10B9-4137-B757-CA773626FB5D}" xr6:coauthVersionLast="47" xr6:coauthVersionMax="47" xr10:uidLastSave="{00000000-0000-0000-0000-000000000000}"/>
  <bookViews>
    <workbookView xWindow="28680" yWindow="-120" windowWidth="29040" windowHeight="15720" tabRatio="1000" xr2:uid="{00000000-000D-0000-FFFF-FFFF00000000}"/>
  </bookViews>
  <sheets>
    <sheet name="Resumo" sheetId="19" r:id="rId1"/>
    <sheet name="1. Coleta Orgânica e Seletiva" sheetId="2" r:id="rId2"/>
    <sheet name="2. Transbordo" sheetId="43" r:id="rId3"/>
    <sheet name="3. Transporte " sheetId="44" r:id="rId4"/>
    <sheet name="4. Contentores" sheetId="45" r:id="rId5"/>
    <sheet name="5.Enc Sociais" sheetId="8" r:id="rId6"/>
    <sheet name="6.CAGED" sheetId="5" r:id="rId7"/>
    <sheet name="7.BDI" sheetId="4" r:id="rId8"/>
    <sheet name="8. Ton" sheetId="34" r:id="rId9"/>
    <sheet name="9. Horários" sheetId="11" r:id="rId10"/>
    <sheet name="10. Roteiros" sheetId="37" r:id="rId11"/>
    <sheet name="11. Depr" sheetId="6" r:id="rId12"/>
    <sheet name="11. Dimens" sheetId="9" r:id="rId13"/>
  </sheets>
  <definedNames>
    <definedName name="_LO25" localSheetId="2">#REF!</definedName>
    <definedName name="_LO25" localSheetId="3">#REF!</definedName>
    <definedName name="_LO25">#REF!</definedName>
    <definedName name="AbaDeprec">'11. Depr'!$A$1</definedName>
    <definedName name="AbaRemun" localSheetId="3">#REF!</definedName>
    <definedName name="AbaRemun" localSheetId="8">#REF!</definedName>
    <definedName name="AbaRemun" localSheetId="9">#REF!</definedName>
    <definedName name="AbaRemun" localSheetId="0">#REF!</definedName>
    <definedName name="AbaRemun">#REF!</definedName>
    <definedName name="_xlnm.Print_Area" localSheetId="1">'1. Coleta Orgânica e Seletiva'!$A$1:$F$269</definedName>
    <definedName name="_xlnm.Print_Area" localSheetId="2">'2. Transbordo'!$A$1:$F$93</definedName>
    <definedName name="_xlnm.Print_Area" localSheetId="3">'3. Transporte '!$A$1:$F$181</definedName>
    <definedName name="_xlnm.Print_Area" localSheetId="5">'5.Enc Sociais'!$A$1:$C$40</definedName>
    <definedName name="Horário" localSheetId="2">#REF!</definedName>
    <definedName name="Horário" localSheetId="3">#REF!</definedName>
    <definedName name="Horário">#REF!</definedName>
    <definedName name="_xlnm.Print_Titles" localSheetId="1">'1. Coleta Orgânica e Seletiva'!#REF!</definedName>
    <definedName name="_xlnm.Print_Titles" localSheetId="2">'2. Transbordo'!$2:$5</definedName>
    <definedName name="_xlnm.Print_Titles" localSheetId="3">'3. Transporte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44" l="1"/>
  <c r="D53" i="44"/>
  <c r="D104" i="2"/>
  <c r="D98" i="2"/>
  <c r="C105" i="2"/>
  <c r="E105" i="2" s="1"/>
  <c r="D179" i="44" l="1"/>
  <c r="D41" i="44"/>
  <c r="E41" i="44" s="1"/>
  <c r="D40" i="44"/>
  <c r="E40" i="44" s="1"/>
  <c r="D42" i="44" l="1"/>
  <c r="E42" i="44" s="1"/>
  <c r="I17" i="11"/>
  <c r="E240" i="2" l="1"/>
  <c r="I14" i="11"/>
  <c r="I13" i="11"/>
  <c r="I12" i="11"/>
  <c r="I11" i="11"/>
  <c r="I8" i="11"/>
  <c r="I7" i="11"/>
  <c r="I10" i="11"/>
  <c r="I9" i="11"/>
  <c r="I6" i="11"/>
  <c r="I5" i="11"/>
  <c r="C18" i="34" l="1"/>
  <c r="B20" i="34"/>
  <c r="B23" i="34" s="1"/>
  <c r="C19" i="34"/>
  <c r="C17" i="34"/>
  <c r="C16" i="34"/>
  <c r="C15" i="34"/>
  <c r="C14" i="34"/>
  <c r="C13" i="34"/>
  <c r="C12" i="34"/>
  <c r="C11" i="34"/>
  <c r="C10" i="34"/>
  <c r="C9" i="34"/>
  <c r="C8" i="34"/>
  <c r="C7" i="34"/>
  <c r="D99" i="2"/>
  <c r="D97" i="2"/>
  <c r="C20" i="34" l="1"/>
  <c r="C23" i="34" s="1"/>
  <c r="Z12" i="37"/>
  <c r="D230" i="2" l="1"/>
  <c r="D229" i="2"/>
  <c r="D228" i="2"/>
  <c r="C98" i="2"/>
  <c r="C97" i="2"/>
  <c r="C91" i="2"/>
  <c r="D41" i="45" l="1"/>
  <c r="C239" i="2"/>
  <c r="C131" i="2" l="1"/>
  <c r="C24" i="45" l="1"/>
  <c r="E24" i="45" s="1"/>
  <c r="D25" i="45" s="1"/>
  <c r="E25" i="45" s="1"/>
  <c r="C22" i="45"/>
  <c r="E22" i="45" s="1"/>
  <c r="D23" i="45" s="1"/>
  <c r="E23" i="45" s="1"/>
  <c r="E15" i="45"/>
  <c r="A14" i="45"/>
  <c r="A9" i="45"/>
  <c r="A8" i="45"/>
  <c r="A7" i="45"/>
  <c r="F26" i="45" l="1"/>
  <c r="E8" i="45" l="1"/>
  <c r="E7" i="45" s="1"/>
  <c r="F28" i="45"/>
  <c r="D33" i="45" s="1"/>
  <c r="C86" i="44" l="1"/>
  <c r="I15" i="11" l="1"/>
  <c r="C241" i="2" l="1"/>
  <c r="C74" i="43" l="1"/>
  <c r="A19" i="43"/>
  <c r="C44" i="43"/>
  <c r="C39" i="43"/>
  <c r="B22" i="43" l="1"/>
  <c r="E237" i="2"/>
  <c r="C99" i="2" l="1"/>
  <c r="D44" i="43"/>
  <c r="C92" i="2"/>
  <c r="A33" i="2" l="1"/>
  <c r="G48" i="11"/>
  <c r="C29" i="5"/>
  <c r="C31" i="5" s="1"/>
  <c r="C27" i="5"/>
  <c r="E241" i="2"/>
  <c r="C140" i="2"/>
  <c r="C139" i="2"/>
  <c r="C138" i="2"/>
  <c r="C137" i="2"/>
  <c r="C136" i="2"/>
  <c r="E99" i="2"/>
  <c r="G51" i="11" l="1"/>
  <c r="G53" i="11" s="1"/>
  <c r="G55" i="11" s="1"/>
  <c r="J48" i="11"/>
  <c r="K48" i="11" s="1"/>
  <c r="C37" i="5"/>
  <c r="C32" i="5"/>
  <c r="C30" i="5"/>
  <c r="C16" i="4" l="1"/>
  <c r="F14" i="4"/>
  <c r="E14" i="4"/>
  <c r="D14" i="4"/>
  <c r="C168" i="2" l="1"/>
  <c r="E35" i="2"/>
  <c r="AN13" i="37"/>
  <c r="AN20" i="37" s="1"/>
  <c r="AN23" i="37" s="1"/>
  <c r="BJ35" i="37" s="1"/>
  <c r="BB12" i="37"/>
  <c r="BB19" i="37" s="1"/>
  <c r="BB22" i="37" s="1"/>
  <c r="BJ39" i="37" s="1"/>
  <c r="AG12" i="37"/>
  <c r="AG19" i="37" s="1"/>
  <c r="AG22" i="37" s="1"/>
  <c r="BJ33" i="37" s="1"/>
  <c r="AU11" i="37"/>
  <c r="AU18" i="37" s="1"/>
  <c r="AU21" i="37" s="1"/>
  <c r="BJ37" i="37" s="1"/>
  <c r="BR6" i="37"/>
  <c r="BR10" i="37" s="1"/>
  <c r="B123" i="44" s="1"/>
  <c r="E13" i="37" l="1"/>
  <c r="E20" i="37" s="1"/>
  <c r="E23" i="37" s="1"/>
  <c r="L13" i="37"/>
  <c r="L20" i="37" s="1"/>
  <c r="L23" i="37" s="1"/>
  <c r="BJ10" i="37" s="1"/>
  <c r="S13" i="37"/>
  <c r="S20" i="37" s="1"/>
  <c r="S23" i="37" s="1"/>
  <c r="Z19" i="37"/>
  <c r="Z22" i="37" s="1"/>
  <c r="BJ13" i="37" l="1"/>
  <c r="BJ29" i="37"/>
  <c r="BJ27" i="37"/>
  <c r="BJ16" i="37"/>
  <c r="BJ31" i="37"/>
  <c r="BJ7" i="37"/>
  <c r="BJ25" i="37"/>
  <c r="BJ41" i="37" l="1"/>
  <c r="BJ42" i="37" s="1"/>
  <c r="BJ18" i="37"/>
  <c r="BJ19" i="37" s="1"/>
  <c r="C91" i="44"/>
  <c r="E157" i="44"/>
  <c r="D158" i="44" s="1"/>
  <c r="E158" i="44" s="1"/>
  <c r="C147" i="44"/>
  <c r="E147" i="44" s="1"/>
  <c r="E145" i="44"/>
  <c r="D134" i="44"/>
  <c r="D132" i="44"/>
  <c r="D130" i="44"/>
  <c r="D128" i="44"/>
  <c r="D126" i="44"/>
  <c r="C118" i="44"/>
  <c r="E118" i="44" s="1"/>
  <c r="C117" i="44"/>
  <c r="E117" i="44" s="1"/>
  <c r="C116" i="44"/>
  <c r="C111" i="44"/>
  <c r="C105" i="44"/>
  <c r="D104" i="44"/>
  <c r="E104" i="44" s="1"/>
  <c r="D99" i="44"/>
  <c r="E99" i="44" s="1"/>
  <c r="C92" i="44"/>
  <c r="C87" i="44"/>
  <c r="E83" i="44"/>
  <c r="D86" i="44" s="1"/>
  <c r="E73" i="44"/>
  <c r="E72" i="44"/>
  <c r="E71" i="44"/>
  <c r="E70" i="44"/>
  <c r="E69" i="44"/>
  <c r="E68" i="44"/>
  <c r="E53" i="44"/>
  <c r="F54" i="44" s="1"/>
  <c r="E38" i="44"/>
  <c r="E31" i="44"/>
  <c r="A31" i="44"/>
  <c r="E27" i="44"/>
  <c r="A27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E75" i="43"/>
  <c r="E74" i="43"/>
  <c r="E66" i="43"/>
  <c r="E65" i="43"/>
  <c r="E64" i="43"/>
  <c r="E63" i="43"/>
  <c r="E62" i="43"/>
  <c r="E61" i="43"/>
  <c r="E60" i="43"/>
  <c r="E59" i="43"/>
  <c r="E49" i="43"/>
  <c r="E44" i="43"/>
  <c r="A44" i="43"/>
  <c r="C27" i="43"/>
  <c r="E27" i="43" s="1"/>
  <c r="D39" i="43" s="1"/>
  <c r="F20" i="43"/>
  <c r="A14" i="43"/>
  <c r="A13" i="43"/>
  <c r="A12" i="43"/>
  <c r="A11" i="43"/>
  <c r="A10" i="43"/>
  <c r="A9" i="43"/>
  <c r="A8" i="43"/>
  <c r="A7" i="43"/>
  <c r="D135" i="44" l="1"/>
  <c r="C58" i="44"/>
  <c r="E58" i="44" s="1"/>
  <c r="C74" i="44"/>
  <c r="B192" i="2"/>
  <c r="D28" i="43"/>
  <c r="E28" i="43" s="1"/>
  <c r="E29" i="43" s="1"/>
  <c r="E39" i="43"/>
  <c r="E88" i="44"/>
  <c r="C106" i="44" s="1"/>
  <c r="D74" i="44"/>
  <c r="C101" i="44"/>
  <c r="D116" i="44" s="1"/>
  <c r="E116" i="44" s="1"/>
  <c r="D119" i="44" s="1"/>
  <c r="E119" i="44" s="1"/>
  <c r="D44" i="44"/>
  <c r="E44" i="44" s="1"/>
  <c r="E45" i="44" s="1"/>
  <c r="F76" i="43"/>
  <c r="F78" i="43" s="1"/>
  <c r="E13" i="43" s="1"/>
  <c r="D148" i="44"/>
  <c r="E148" i="44" s="1"/>
  <c r="D149" i="44" s="1"/>
  <c r="E33" i="43"/>
  <c r="E40" i="43" s="1"/>
  <c r="E86" i="44"/>
  <c r="D87" i="44" s="1"/>
  <c r="E87" i="44" s="1"/>
  <c r="E49" i="44"/>
  <c r="E9" i="44" s="1"/>
  <c r="E28" i="44"/>
  <c r="C59" i="44" s="1"/>
  <c r="E59" i="44" s="1"/>
  <c r="C159" i="44"/>
  <c r="E159" i="44" s="1"/>
  <c r="D160" i="44" s="1"/>
  <c r="E160" i="44" s="1"/>
  <c r="E161" i="44"/>
  <c r="D67" i="43"/>
  <c r="E67" i="43" s="1"/>
  <c r="F45" i="43"/>
  <c r="E10" i="43" s="1"/>
  <c r="E68" i="43"/>
  <c r="F60" i="44" l="1"/>
  <c r="F40" i="43"/>
  <c r="E9" i="43" s="1"/>
  <c r="E74" i="44"/>
  <c r="F75" i="44" s="1"/>
  <c r="F77" i="44" s="1"/>
  <c r="E11" i="44" s="1"/>
  <c r="E51" i="43"/>
  <c r="F51" i="43" s="1"/>
  <c r="E11" i="43" s="1"/>
  <c r="D91" i="44"/>
  <c r="E91" i="44" s="1"/>
  <c r="F68" i="43"/>
  <c r="F70" i="43" s="1"/>
  <c r="F80" i="43" s="1"/>
  <c r="F161" i="44"/>
  <c r="F163" i="44" s="1"/>
  <c r="C102" i="44"/>
  <c r="D103" i="44" s="1"/>
  <c r="E103" i="44" s="1"/>
  <c r="D46" i="44"/>
  <c r="E112" i="44"/>
  <c r="E120" i="44"/>
  <c r="F120" i="44" s="1"/>
  <c r="E16" i="44" s="1"/>
  <c r="D30" i="43"/>
  <c r="E20" i="44" l="1"/>
  <c r="E12" i="43"/>
  <c r="E10" i="44"/>
  <c r="D92" i="44"/>
  <c r="E92" i="44" s="1"/>
  <c r="C107" i="44"/>
  <c r="E93" i="44" l="1"/>
  <c r="D94" i="44" s="1"/>
  <c r="E94" i="44" s="1"/>
  <c r="F95" i="44" s="1"/>
  <c r="D108" i="44"/>
  <c r="E108" i="44" s="1"/>
  <c r="E109" i="44" s="1"/>
  <c r="E110" i="44" s="1"/>
  <c r="D111" i="44" s="1"/>
  <c r="E111" i="44" s="1"/>
  <c r="F112" i="44" s="1"/>
  <c r="E15" i="44" s="1"/>
  <c r="C149" i="44"/>
  <c r="E149" i="44" s="1"/>
  <c r="F150" i="44" s="1"/>
  <c r="E19" i="44" s="1"/>
  <c r="C126" i="44"/>
  <c r="E14" i="44" l="1"/>
  <c r="D109" i="44"/>
  <c r="C140" i="44"/>
  <c r="E140" i="44" s="1"/>
  <c r="F141" i="44" s="1"/>
  <c r="E18" i="44" s="1"/>
  <c r="C132" i="44"/>
  <c r="E132" i="44" s="1"/>
  <c r="C130" i="44"/>
  <c r="E130" i="44" s="1"/>
  <c r="C134" i="44"/>
  <c r="E134" i="44" s="1"/>
  <c r="E126" i="44"/>
  <c r="C128" i="44"/>
  <c r="E128" i="44" s="1"/>
  <c r="F136" i="44" l="1"/>
  <c r="F153" i="44" s="1"/>
  <c r="F165" i="44" s="1"/>
  <c r="C110" i="2"/>
  <c r="E17" i="44" l="1"/>
  <c r="E12" i="44" l="1"/>
  <c r="E13" i="44"/>
  <c r="C7" i="9"/>
  <c r="C8" i="9" s="1"/>
  <c r="G35" i="11" l="1"/>
  <c r="G38" i="11" s="1"/>
  <c r="G40" i="11" s="1"/>
  <c r="G42" i="11" s="1"/>
  <c r="B43" i="2" s="1"/>
  <c r="E123" i="2" l="1"/>
  <c r="E121" i="2"/>
  <c r="C248" i="2" l="1"/>
  <c r="A25" i="2" l="1"/>
  <c r="E238" i="2"/>
  <c r="E239" i="2"/>
  <c r="F242" i="2" l="1"/>
  <c r="E25" i="2" s="1"/>
  <c r="D203" i="2" l="1"/>
  <c r="C14" i="9" l="1"/>
  <c r="A14" i="2" l="1"/>
  <c r="E110" i="2"/>
  <c r="G23" i="11" l="1"/>
  <c r="G26" i="11" l="1"/>
  <c r="G28" i="11" s="1"/>
  <c r="G30" i="11" s="1"/>
  <c r="B42" i="2" s="1"/>
  <c r="E72" i="2" l="1"/>
  <c r="E106" i="2" s="1"/>
  <c r="E132" i="2"/>
  <c r="E143" i="2" l="1"/>
  <c r="E181" i="2"/>
  <c r="E189" i="2" s="1"/>
  <c r="E250" i="2" s="1"/>
  <c r="C186" i="2" l="1"/>
  <c r="C185" i="2"/>
  <c r="C187" i="2"/>
  <c r="A27" i="2" l="1"/>
  <c r="A26" i="2"/>
  <c r="A24" i="2"/>
  <c r="A16" i="2"/>
  <c r="A15" i="2"/>
  <c r="A7" i="2"/>
  <c r="C10" i="9" l="1"/>
  <c r="C15" i="9" s="1"/>
  <c r="C17" i="9" s="1"/>
  <c r="C154" i="2"/>
  <c r="C159" i="2"/>
  <c r="D161" i="2" s="1"/>
  <c r="C142" i="2" l="1"/>
  <c r="C104" i="2" l="1"/>
  <c r="E98" i="2"/>
  <c r="C180" i="2"/>
  <c r="C174" i="2"/>
  <c r="D205" i="2"/>
  <c r="D201" i="2"/>
  <c r="D199" i="2"/>
  <c r="D197" i="2"/>
  <c r="D136" i="2" l="1"/>
  <c r="E136" i="2" s="1"/>
  <c r="E120" i="2"/>
  <c r="E122" i="2"/>
  <c r="E124" i="2"/>
  <c r="E125" i="2"/>
  <c r="E126" i="2"/>
  <c r="E127" i="2"/>
  <c r="E128" i="2"/>
  <c r="E129" i="2"/>
  <c r="E130" i="2"/>
  <c r="E119" i="2"/>
  <c r="D50" i="2" l="1"/>
  <c r="E50" i="2" s="1"/>
  <c r="D49" i="2"/>
  <c r="E49" i="2" s="1"/>
  <c r="D63" i="2"/>
  <c r="E63" i="2" s="1"/>
  <c r="D51" i="2" l="1"/>
  <c r="E51" i="2" s="1"/>
  <c r="D64" i="2"/>
  <c r="E64" i="2" s="1"/>
  <c r="D65" i="2" s="1"/>
  <c r="E65" i="2" s="1"/>
  <c r="D77" i="2" l="1"/>
  <c r="A23" i="2"/>
  <c r="A22" i="2"/>
  <c r="A21" i="2"/>
  <c r="A20" i="2"/>
  <c r="A19" i="2"/>
  <c r="A18" i="2"/>
  <c r="A17" i="2"/>
  <c r="A13" i="2"/>
  <c r="A12" i="2"/>
  <c r="A11" i="2"/>
  <c r="A10" i="2"/>
  <c r="A9" i="2"/>
  <c r="A8" i="2"/>
  <c r="C21" i="8"/>
  <c r="E57" i="2"/>
  <c r="D168" i="2"/>
  <c r="C21" i="4"/>
  <c r="C33" i="45" s="1"/>
  <c r="E33" i="45" s="1"/>
  <c r="F34" i="45" s="1"/>
  <c r="F36" i="45" s="1"/>
  <c r="C18" i="8"/>
  <c r="C80" i="2"/>
  <c r="E61" i="2"/>
  <c r="D92" i="2" s="1"/>
  <c r="C218" i="2"/>
  <c r="E218" i="2" s="1"/>
  <c r="D195" i="2"/>
  <c r="D206" i="2" s="1"/>
  <c r="E151" i="2"/>
  <c r="C170" i="2" s="1"/>
  <c r="D173" i="2"/>
  <c r="C160" i="2"/>
  <c r="C155" i="2"/>
  <c r="E248" i="2"/>
  <c r="D249" i="2" s="1"/>
  <c r="E249" i="2" s="1"/>
  <c r="C156" i="2"/>
  <c r="C173" i="2" s="1"/>
  <c r="A34" i="2"/>
  <c r="A35" i="2"/>
  <c r="A39" i="2"/>
  <c r="E48" i="2"/>
  <c r="A97" i="2"/>
  <c r="D137" i="2"/>
  <c r="E137" i="2" s="1"/>
  <c r="D138" i="2"/>
  <c r="E138" i="2" s="1"/>
  <c r="D139" i="2"/>
  <c r="E139" i="2" s="1"/>
  <c r="D140" i="2"/>
  <c r="E140" i="2" s="1"/>
  <c r="D141" i="2"/>
  <c r="E141" i="2" s="1"/>
  <c r="E216" i="2"/>
  <c r="E187" i="2"/>
  <c r="E186" i="2"/>
  <c r="E228" i="2"/>
  <c r="E229" i="2"/>
  <c r="E230" i="2"/>
  <c r="E9" i="45" l="1"/>
  <c r="E10" i="45" s="1"/>
  <c r="F38" i="45"/>
  <c r="C7" i="19" s="1"/>
  <c r="D91" i="2"/>
  <c r="E111" i="2"/>
  <c r="F111" i="2" s="1"/>
  <c r="E14" i="2" s="1"/>
  <c r="C172" i="44"/>
  <c r="C87" i="43"/>
  <c r="D67" i="2"/>
  <c r="E67" i="2" s="1"/>
  <c r="E68" i="2" s="1"/>
  <c r="E92" i="2" s="1"/>
  <c r="C262" i="2"/>
  <c r="C32" i="8"/>
  <c r="D154" i="2"/>
  <c r="E154" i="2" s="1"/>
  <c r="E76" i="2"/>
  <c r="F231" i="2"/>
  <c r="F233" i="2" s="1"/>
  <c r="E24" i="2" s="1"/>
  <c r="E156" i="2"/>
  <c r="C175" i="2" s="1"/>
  <c r="D131" i="2"/>
  <c r="E97" i="2"/>
  <c r="F100" i="2" s="1"/>
  <c r="E36" i="2"/>
  <c r="E173" i="2"/>
  <c r="E104" i="2"/>
  <c r="F106" i="2" s="1"/>
  <c r="D52" i="2"/>
  <c r="E246" i="2"/>
  <c r="D247" i="2" s="1"/>
  <c r="E247" i="2" s="1"/>
  <c r="F250" i="2" s="1"/>
  <c r="F252" i="2" s="1"/>
  <c r="E168" i="2"/>
  <c r="D219" i="2"/>
  <c r="E219" i="2" s="1"/>
  <c r="D220" i="2" s="1"/>
  <c r="D142" i="2"/>
  <c r="F43" i="45" l="1"/>
  <c r="F9" i="45"/>
  <c r="F8" i="45"/>
  <c r="F7" i="45"/>
  <c r="E26" i="2"/>
  <c r="E52" i="2"/>
  <c r="E53" i="2" s="1"/>
  <c r="C36" i="8"/>
  <c r="D155" i="2"/>
  <c r="E155" i="2" s="1"/>
  <c r="D185" i="2"/>
  <c r="C29" i="8"/>
  <c r="C20" i="8"/>
  <c r="C26" i="8" s="1"/>
  <c r="C35" i="8" s="1"/>
  <c r="D80" i="2"/>
  <c r="E80" i="2" s="1"/>
  <c r="E12" i="2"/>
  <c r="E142" i="2"/>
  <c r="F143" i="2" s="1"/>
  <c r="E131" i="2"/>
  <c r="F132" i="2" s="1"/>
  <c r="D159" i="2"/>
  <c r="E159" i="2" s="1"/>
  <c r="D160" i="2" s="1"/>
  <c r="E160" i="2" s="1"/>
  <c r="D69" i="2"/>
  <c r="F10" i="45" l="1"/>
  <c r="E161" i="2"/>
  <c r="E162" i="2" s="1"/>
  <c r="D163" i="2" s="1"/>
  <c r="E163" i="2" s="1"/>
  <c r="F164" i="2" s="1"/>
  <c r="E18" i="2" s="1"/>
  <c r="D54" i="2"/>
  <c r="E91" i="2"/>
  <c r="F93" i="2" s="1"/>
  <c r="E11" i="2" s="1"/>
  <c r="C171" i="2"/>
  <c r="D172" i="2" s="1"/>
  <c r="E172" i="2" s="1"/>
  <c r="E185" i="2"/>
  <c r="D188" i="2" s="1"/>
  <c r="E188" i="2" s="1"/>
  <c r="F189" i="2" s="1"/>
  <c r="E20" i="2" s="1"/>
  <c r="E13" i="2"/>
  <c r="C30" i="8"/>
  <c r="C33" i="8" s="1"/>
  <c r="C37" i="8"/>
  <c r="C176" i="2"/>
  <c r="D177" i="2" s="1"/>
  <c r="E177" i="2" s="1"/>
  <c r="F145" i="2"/>
  <c r="E81" i="2"/>
  <c r="D82" i="2" s="1"/>
  <c r="E15" i="2" l="1"/>
  <c r="E178" i="2"/>
  <c r="E179" i="2" s="1"/>
  <c r="D180" i="2" s="1"/>
  <c r="E180" i="2" s="1"/>
  <c r="F181" i="2" s="1"/>
  <c r="C38" i="8"/>
  <c r="C46" i="44" l="1"/>
  <c r="E46" i="44" s="1"/>
  <c r="E47" i="44" s="1"/>
  <c r="D48" i="44" s="1"/>
  <c r="E48" i="44" s="1"/>
  <c r="F49" i="44" s="1"/>
  <c r="F62" i="44" s="1"/>
  <c r="F167" i="44" s="1"/>
  <c r="C30" i="43"/>
  <c r="E30" i="43" s="1"/>
  <c r="E31" i="43" s="1"/>
  <c r="D32" i="43" s="1"/>
  <c r="E32" i="43" s="1"/>
  <c r="F33" i="43" s="1"/>
  <c r="F53" i="43" s="1"/>
  <c r="F82" i="43" s="1"/>
  <c r="E19" i="2"/>
  <c r="C69" i="2"/>
  <c r="E69" i="2" s="1"/>
  <c r="E70" i="2" s="1"/>
  <c r="D71" i="2" s="1"/>
  <c r="E71" i="2" s="1"/>
  <c r="F72" i="2" s="1"/>
  <c r="C54" i="2"/>
  <c r="E54" i="2" s="1"/>
  <c r="E55" i="2" s="1"/>
  <c r="D56" i="2" s="1"/>
  <c r="E56" i="2" s="1"/>
  <c r="F57" i="2" s="1"/>
  <c r="C82" i="2"/>
  <c r="E82" i="2" s="1"/>
  <c r="E83" i="2" s="1"/>
  <c r="D84" i="2" s="1"/>
  <c r="E84" i="2" s="1"/>
  <c r="F85" i="2" s="1"/>
  <c r="F113" i="2" l="1"/>
  <c r="E8" i="43"/>
  <c r="E8" i="44"/>
  <c r="E8" i="2"/>
  <c r="E9" i="2"/>
  <c r="E10" i="2"/>
  <c r="E7" i="44" l="1"/>
  <c r="E7" i="43"/>
  <c r="E7" i="2"/>
  <c r="D172" i="44" l="1"/>
  <c r="E172" i="44" s="1"/>
  <c r="F173" i="44" s="1"/>
  <c r="F175" i="44" s="1"/>
  <c r="E21" i="44" s="1"/>
  <c r="E22" i="44" s="1"/>
  <c r="D87" i="43"/>
  <c r="E87" i="43" s="1"/>
  <c r="F88" i="43" s="1"/>
  <c r="F90" i="43" s="1"/>
  <c r="E14" i="43" s="1"/>
  <c r="F92" i="43" l="1"/>
  <c r="C5" i="19" s="1"/>
  <c r="F177" i="44"/>
  <c r="F181" i="44" s="1"/>
  <c r="F21" i="44"/>
  <c r="E15" i="43"/>
  <c r="F14" i="43" s="1"/>
  <c r="C6" i="19" l="1"/>
  <c r="F16" i="44"/>
  <c r="F15" i="44"/>
  <c r="F12" i="44"/>
  <c r="F18" i="44"/>
  <c r="F17" i="44"/>
  <c r="F10" i="44"/>
  <c r="F13" i="44"/>
  <c r="F11" i="44"/>
  <c r="F20" i="44"/>
  <c r="F19" i="44"/>
  <c r="F9" i="44"/>
  <c r="F14" i="44"/>
  <c r="F8" i="44"/>
  <c r="F7" i="44"/>
  <c r="F10" i="43"/>
  <c r="F12" i="43"/>
  <c r="F13" i="43"/>
  <c r="F11" i="43"/>
  <c r="F9" i="43"/>
  <c r="F8" i="43"/>
  <c r="F7" i="43"/>
  <c r="F22" i="44" l="1"/>
  <c r="F15" i="43"/>
  <c r="C195" i="2"/>
  <c r="C211" i="2" l="1"/>
  <c r="E211" i="2" s="1"/>
  <c r="F212" i="2" s="1"/>
  <c r="E22" i="2" s="1"/>
  <c r="E195" i="2"/>
  <c r="C205" i="2"/>
  <c r="E205" i="2" s="1"/>
  <c r="C197" i="2"/>
  <c r="C203" i="2" s="1"/>
  <c r="E203" i="2" s="1"/>
  <c r="C201" i="2"/>
  <c r="E201" i="2" s="1"/>
  <c r="C199" i="2"/>
  <c r="E199" i="2" s="1"/>
  <c r="C220" i="2"/>
  <c r="E220" i="2" s="1"/>
  <c r="F221" i="2" s="1"/>
  <c r="E23" i="2" s="1"/>
  <c r="E197" i="2" l="1"/>
  <c r="F207" i="2" s="1"/>
  <c r="E21" i="2" s="1"/>
  <c r="F224" i="2" l="1"/>
  <c r="F254" i="2" s="1"/>
  <c r="F257" i="2" s="1"/>
  <c r="E17" i="2"/>
  <c r="E16" i="2" l="1"/>
  <c r="D262" i="2"/>
  <c r="E262" i="2" s="1"/>
  <c r="F262" i="2" s="1"/>
  <c r="F264" i="2" s="1"/>
  <c r="E27" i="2" s="1"/>
  <c r="E28" i="2" l="1"/>
  <c r="F266" i="2"/>
  <c r="C4" i="19" l="1"/>
  <c r="C9" i="19" s="1"/>
  <c r="F11" i="2"/>
  <c r="F19" i="2"/>
  <c r="F14" i="2"/>
  <c r="F18" i="2"/>
  <c r="F24" i="2"/>
  <c r="F10" i="2"/>
  <c r="F20" i="2"/>
  <c r="F15" i="2"/>
  <c r="F13" i="2"/>
  <c r="F12" i="2"/>
  <c r="F25" i="2"/>
  <c r="F9" i="2"/>
  <c r="F7" i="2"/>
  <c r="F8" i="2"/>
  <c r="F26" i="2"/>
  <c r="F23" i="2"/>
  <c r="F22" i="2"/>
  <c r="F21" i="2"/>
  <c r="F16" i="2"/>
  <c r="F17" i="2"/>
  <c r="F27" i="2"/>
  <c r="F2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D37" authorId="0" shapeId="0" xr:uid="{00000000-0006-0000-0200-000001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38" authorId="0" shapeId="0" xr:uid="{00000000-0006-0000-0200-000002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03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</commentList>
</comments>
</file>

<file path=xl/sharedStrings.xml><?xml version="1.0" encoding="utf-8"?>
<sst xmlns="http://schemas.openxmlformats.org/spreadsheetml/2006/main" count="1542" uniqueCount="538">
  <si>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</si>
  <si>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</si>
  <si>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</si>
  <si>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</si>
  <si>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</si>
  <si>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</si>
  <si>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</si>
  <si>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</si>
  <si>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</si>
  <si>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</si>
  <si>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</si>
  <si>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</si>
  <si>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</si>
  <si>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</si>
  <si>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</si>
  <si>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</si>
  <si>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</si>
  <si>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</si>
  <si>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</si>
  <si>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</si>
  <si>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</si>
  <si>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</si>
  <si>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</si>
  <si>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</si>
  <si>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</si>
  <si>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</si>
  <si>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</si>
  <si>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</si>
  <si>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</si>
  <si>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</si>
  <si>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</si>
  <si>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</si>
  <si>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</si>
  <si>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</si>
  <si>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</si>
  <si>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</si>
  <si>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</si>
  <si>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</si>
  <si>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</si>
  <si>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</si>
  <si>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</si>
  <si>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</si>
  <si>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</si>
  <si>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</si>
  <si>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</si>
  <si>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</si>
  <si>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</si>
  <si>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</si>
  <si>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</si>
  <si>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</si>
  <si>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</si>
  <si>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</si>
  <si>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</si>
  <si>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</si>
  <si>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</si>
  <si>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</si>
  <si>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</si>
  <si>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</si>
  <si>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</si>
  <si>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</si>
  <si>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</si>
  <si>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</si>
  <si>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</si>
  <si>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</si>
  <si>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</si>
  <si>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Custo de recapagem</t>
  </si>
  <si>
    <t>Total por Coletor</t>
  </si>
  <si>
    <t>Coletor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</si>
  <si>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</si>
  <si>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</si>
  <si>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</si>
  <si>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</si>
  <si>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</si>
  <si>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</si>
  <si>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</si>
  <si>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</si>
  <si>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</si>
  <si>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</si>
  <si>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</si>
  <si>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</si>
  <si>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</si>
  <si>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</si>
  <si>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</si>
  <si>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</si>
  <si>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Meia de algodão com cano alto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</si>
  <si>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</si>
  <si>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horas trabalhadas</t>
  </si>
  <si>
    <t>1.1. Coletor Turno Dia</t>
  </si>
  <si>
    <t>Vida útil do chassis</t>
  </si>
  <si>
    <t>anos</t>
  </si>
  <si>
    <t>Depreciação do chassis</t>
  </si>
  <si>
    <t>Custo de aquisição do chassis</t>
  </si>
  <si>
    <t>Custo do chassis</t>
  </si>
  <si>
    <t>3.1.2. Remuneração do Capital</t>
  </si>
  <si>
    <t>Investimento médio total do chassis</t>
  </si>
  <si>
    <t>Remuneração mensal de capital do chassis</t>
  </si>
  <si>
    <t>Custo de manutenção dos caminhões</t>
  </si>
  <si>
    <t>Quilometragem mensal</t>
  </si>
  <si>
    <t>R$/km rodado</t>
  </si>
  <si>
    <t>Número de recapagens por pneu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</si>
  <si>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</si>
  <si>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</si>
  <si>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</si>
  <si>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</si>
  <si>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</si>
  <si>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</si>
  <si>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</si>
  <si>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</si>
  <si>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</si>
  <si>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</si>
  <si>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</si>
  <si>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</si>
  <si>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</si>
  <si>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</si>
  <si>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</si>
  <si>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</si>
  <si>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</si>
  <si>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</si>
  <si>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</si>
  <si>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</si>
  <si>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</si>
  <si>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</si>
  <si>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</si>
  <si>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</si>
  <si>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</si>
  <si>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</si>
  <si>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</si>
  <si>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</si>
  <si>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</si>
  <si>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</si>
  <si>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</si>
  <si>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</si>
  <si>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</si>
  <si>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</si>
  <si>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</si>
  <si>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</si>
  <si>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</si>
  <si>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</si>
  <si>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</si>
  <si>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</si>
  <si>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</si>
  <si>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</si>
  <si>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</si>
  <si>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</si>
  <si>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</si>
  <si>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</si>
  <si>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</si>
  <si>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</si>
  <si>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</si>
  <si>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</si>
  <si>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</si>
  <si>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</si>
  <si>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</si>
  <si>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</si>
  <si>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</si>
  <si>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</si>
  <si>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</si>
  <si>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</si>
  <si>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</si>
  <si>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</si>
  <si>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</si>
  <si>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</si>
  <si>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</si>
  <si>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</si>
  <si>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</si>
  <si>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</si>
  <si>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</si>
  <si>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</si>
  <si>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</si>
  <si>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</si>
  <si>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</si>
  <si>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</si>
  <si>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</si>
  <si>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</si>
  <si>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</si>
  <si>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</si>
  <si>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</si>
  <si>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</si>
  <si>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</si>
  <si>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</si>
  <si>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</si>
  <si>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</si>
  <si>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</si>
  <si>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</si>
  <si>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</si>
  <si>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</si>
  <si>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</si>
  <si>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</si>
  <si>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</si>
  <si>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</si>
  <si>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</si>
  <si>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</si>
  <si>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</si>
  <si>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</si>
  <si>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</si>
  <si>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</si>
  <si>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</si>
  <si>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</si>
  <si>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</si>
  <si>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</si>
  <si>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</si>
  <si>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</si>
  <si>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</si>
  <si>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</si>
  <si>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</si>
  <si>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</si>
  <si>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</si>
  <si>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</si>
  <si>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</si>
  <si>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</si>
  <si>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</si>
  <si>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</si>
  <si>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</si>
  <si>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</si>
  <si>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</si>
  <si>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</si>
  <si>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</si>
  <si>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</si>
  <si>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</si>
  <si>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</si>
  <si>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</si>
  <si>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</si>
  <si>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</si>
  <si>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</si>
  <si>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</si>
  <si>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</si>
  <si>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</si>
  <si>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</si>
  <si>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</si>
  <si>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</si>
  <si>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</si>
  <si>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</si>
  <si>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</si>
  <si>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</si>
  <si>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</si>
  <si>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</si>
  <si>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</si>
  <si>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</si>
  <si>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</si>
  <si>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</si>
  <si>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</si>
  <si>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</si>
  <si>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Indicador</t>
  </si>
  <si>
    <t>Número total de percursos de coleta por veículo, por dia (Np)</t>
  </si>
  <si>
    <t>i</t>
  </si>
  <si>
    <t>Depreciação Média</t>
  </si>
  <si>
    <t>Reincidência de FGTS sobre aviso prévio indenizado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</si>
  <si>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</si>
  <si>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</si>
  <si>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</si>
  <si>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</si>
  <si>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</si>
  <si>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</si>
  <si>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</si>
  <si>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</si>
  <si>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</si>
  <si>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realizada nos últimos 12 meses</t>
  </si>
  <si>
    <t xml:space="preserve"> todos os turnos de trabalho.</t>
  </si>
  <si>
    <t>Obs:</t>
  </si>
  <si>
    <t>&gt; Informar a população do município a ser atendida</t>
  </si>
  <si>
    <t xml:space="preserve">&gt; Caso o município possua informações de pesagem, ajustar com o valor da geração média per capita </t>
  </si>
  <si>
    <t>&gt; Informe o número de dias de coleta por semana</t>
  </si>
  <si>
    <t xml:space="preserve">&gt; Informar 1 para caminhão toco; Informar 2 para caminhão truck </t>
  </si>
  <si>
    <t>&gt; Informar a capacidade do compactador em m³</t>
  </si>
  <si>
    <t>&gt; Informar o número de percursos de coleta (cargas) que cada caminhão realiza por dia, considerando</t>
  </si>
  <si>
    <t xml:space="preserve">O orçamento deve ser realizado por responsável técnico habilitado e é </t>
  </si>
  <si>
    <t>de responsabilidade do seu autor.</t>
  </si>
  <si>
    <t xml:space="preserve">O orçamento deve ser realizado por responsável técnico habilitado e </t>
  </si>
  <si>
    <t>é de responsabilidade do seu autor.</t>
  </si>
  <si>
    <t xml:space="preserve">Ordem </t>
  </si>
  <si>
    <t xml:space="preserve">Nr. Func. </t>
  </si>
  <si>
    <t xml:space="preserve">Cargo </t>
  </si>
  <si>
    <t xml:space="preserve">Dias </t>
  </si>
  <si>
    <t xml:space="preserve">Entrada </t>
  </si>
  <si>
    <t>Saída</t>
  </si>
  <si>
    <t xml:space="preserve">Total de horas por coletor </t>
  </si>
  <si>
    <t xml:space="preserve">Total de dias por semana </t>
  </si>
  <si>
    <t xml:space="preserve">Total de horas por semana </t>
  </si>
  <si>
    <t xml:space="preserve">Dias úteis semana </t>
  </si>
  <si>
    <t>Total de dias com (DSR) Descanso Semanal Remunerado</t>
  </si>
  <si>
    <t>Total de horas/dia com (DSR)</t>
  </si>
  <si>
    <t xml:space="preserve">Total de dias no mês (30 dias) </t>
  </si>
  <si>
    <t>Total geral de horas mês com (DSR)</t>
  </si>
  <si>
    <t xml:space="preserve">Total de horas por motorista </t>
  </si>
  <si>
    <t>Total geral de horas base mês com (DSR)</t>
  </si>
  <si>
    <t xml:space="preserve">Fator de utilização </t>
  </si>
  <si>
    <t>Distância</t>
  </si>
  <si>
    <t>Und.</t>
  </si>
  <si>
    <t>Ponto a Ponto</t>
  </si>
  <si>
    <t>m</t>
  </si>
  <si>
    <t>Trecho 01</t>
  </si>
  <si>
    <t>1 - 2</t>
  </si>
  <si>
    <t>Trecho 02</t>
  </si>
  <si>
    <t>2 - 3</t>
  </si>
  <si>
    <t>Trecho 03</t>
  </si>
  <si>
    <t>3 - 4</t>
  </si>
  <si>
    <t>Trecho 04</t>
  </si>
  <si>
    <t>4 - 5</t>
  </si>
  <si>
    <t>Trecho 05</t>
  </si>
  <si>
    <t>5 - 6</t>
  </si>
  <si>
    <t>Trecho 06</t>
  </si>
  <si>
    <t>6 - 7</t>
  </si>
  <si>
    <t>Dias da semana</t>
  </si>
  <si>
    <t>Trecho</t>
  </si>
  <si>
    <t>x</t>
  </si>
  <si>
    <t>Km</t>
  </si>
  <si>
    <t>Tributos - PIS/COFINS/ e CPP se houver</t>
  </si>
  <si>
    <t>3.1. Veículo Coletor com compactador</t>
  </si>
  <si>
    <t>Custo de aquisição do compactador</t>
  </si>
  <si>
    <t>Idade do chassis</t>
  </si>
  <si>
    <t>Depreciação mensal do chassis</t>
  </si>
  <si>
    <t xml:space="preserve">Descrição </t>
  </si>
  <si>
    <t>Total Geral</t>
  </si>
  <si>
    <t>Fator de util.</t>
  </si>
  <si>
    <t xml:space="preserve">Plano de Benefício Social </t>
  </si>
  <si>
    <t xml:space="preserve">Total dos percursos Orgânicos </t>
  </si>
  <si>
    <t>Rota</t>
  </si>
  <si>
    <t>Rota 1</t>
  </si>
  <si>
    <t>Distância total diária:</t>
  </si>
  <si>
    <t xml:space="preserve">Composição dos Encargos Sociais </t>
  </si>
  <si>
    <t>6. CAGED</t>
  </si>
  <si>
    <t>Composição do BDI - Benefícios e Despesas Indiretas</t>
  </si>
  <si>
    <t>Depreciação Referencial TCE/RS (%)</t>
  </si>
  <si>
    <t>Dimensionamento da frota</t>
  </si>
  <si>
    <t xml:space="preserve">Custo do jogo de pneus </t>
  </si>
  <si>
    <t xml:space="preserve">Custo mensal com Arla </t>
  </si>
  <si>
    <t>Custo de arla (5% do consumo de Óleo Diesel)</t>
  </si>
  <si>
    <t xml:space="preserve">Investimento médio total </t>
  </si>
  <si>
    <t xml:space="preserve">Remuneração mensal de capital </t>
  </si>
  <si>
    <t xml:space="preserve">TOTAL MENSAL = ROTAS DE COLETA + TRANSPORTE </t>
  </si>
  <si>
    <t>Frota Reserva 10%</t>
  </si>
  <si>
    <t>Horas/dia</t>
  </si>
  <si>
    <t>Total por Encarregado</t>
  </si>
  <si>
    <t>Orgânica</t>
  </si>
  <si>
    <t xml:space="preserve">Coleta </t>
  </si>
  <si>
    <t>Seletiva</t>
  </si>
  <si>
    <t xml:space="preserve">5. Administração Local </t>
  </si>
  <si>
    <t>6. Monitoramento da Frota</t>
  </si>
  <si>
    <t xml:space="preserve">4. Ferramentas, Materiais de Consumo </t>
  </si>
  <si>
    <t>1.2. Motorista Turno do Dia</t>
  </si>
  <si>
    <t>1.3. Encarregado/Supervisor</t>
  </si>
  <si>
    <t>1.4. Vale Transporte</t>
  </si>
  <si>
    <t xml:space="preserve">1.7. Plano de Benefício Social  </t>
  </si>
  <si>
    <t xml:space="preserve">Coletor </t>
  </si>
  <si>
    <t>Planilha com os horários dos funcionários coleta de resíduos orgânicos e seletivos</t>
  </si>
  <si>
    <t>Valores R$</t>
  </si>
  <si>
    <t xml:space="preserve">Bermuda com reflexivo </t>
  </si>
  <si>
    <t xml:space="preserve">Camiseta manga curta com reflexivo </t>
  </si>
  <si>
    <t>Hrs/se-mana</t>
  </si>
  <si>
    <t xml:space="preserve">Total de horas </t>
  </si>
  <si>
    <t xml:space="preserve">Piso da categoria </t>
  </si>
  <si>
    <t>Rota 2</t>
  </si>
  <si>
    <t>Coleta</t>
  </si>
  <si>
    <t>Interior</t>
  </si>
  <si>
    <t>Seletiva Interior</t>
  </si>
  <si>
    <t>Coleta orgânica e seletiva</t>
  </si>
  <si>
    <t xml:space="preserve">Total dos percursos Seletivos </t>
  </si>
  <si>
    <t xml:space="preserve">Previsão de Toneladas de lixo coletados </t>
  </si>
  <si>
    <t>Trecho 07</t>
  </si>
  <si>
    <t>7 - 8</t>
  </si>
  <si>
    <t xml:space="preserve">Botina de segurança c/ palmilha aço, ou tênis </t>
  </si>
  <si>
    <t xml:space="preserve">Botina de segurança, ou tênis compatível </t>
  </si>
  <si>
    <t>Camiseta manga longa com reflexivo</t>
  </si>
  <si>
    <t xml:space="preserve">Meses </t>
  </si>
  <si>
    <t>Total dos percursos da coleta de lixo + Deslocamento</t>
  </si>
  <si>
    <t>Resumo do Percurso - Coleta de lixo</t>
  </si>
  <si>
    <t>Rota 4</t>
  </si>
  <si>
    <t>Rota 5</t>
  </si>
  <si>
    <t>Percurso</t>
  </si>
  <si>
    <t>Sentido</t>
  </si>
  <si>
    <t>Ida</t>
  </si>
  <si>
    <t>Volta</t>
  </si>
  <si>
    <t>Total</t>
  </si>
  <si>
    <t xml:space="preserve">Quantidade de viagens mensais: </t>
  </si>
  <si>
    <t xml:space="preserve">Quilometragem total mensal : </t>
  </si>
  <si>
    <t>Rota 3</t>
  </si>
  <si>
    <t>Rota 6</t>
  </si>
  <si>
    <t>Quinta - 1° semana do mês</t>
  </si>
  <si>
    <t>Quinta - 2° semana do mês</t>
  </si>
  <si>
    <t>Quinta - 3° semana do mês</t>
  </si>
  <si>
    <t>Quinta - 4° semana do mês</t>
  </si>
  <si>
    <t>Distância: Coleta + Transporte</t>
  </si>
  <si>
    <t xml:space="preserve"> Quinta  </t>
  </si>
  <si>
    <t>MÊS</t>
  </si>
  <si>
    <t>PREÇO TOTAL MENSAL COM O TANSBORDO</t>
  </si>
  <si>
    <t>1.1. Assistente Administrativo/ Encarregado - CBO 4110</t>
  </si>
  <si>
    <t>Total por Assistente Administrativo</t>
  </si>
  <si>
    <t>1.2. Vale Transporte</t>
  </si>
  <si>
    <t xml:space="preserve">Assistente </t>
  </si>
  <si>
    <t>Encarregado</t>
  </si>
  <si>
    <t xml:space="preserve">1.4. Plano de Benefício Social  </t>
  </si>
  <si>
    <t xml:space="preserve">2.1. Uniformes e EPIs para Assistente </t>
  </si>
  <si>
    <t>Botina de segurança c/ palmilha aço</t>
  </si>
  <si>
    <t>Máscara de proteção</t>
  </si>
  <si>
    <t>Óculos de proteção</t>
  </si>
  <si>
    <t>2. Custo Mensal com Uniformes e EPIs</t>
  </si>
  <si>
    <t>H/Mês</t>
  </si>
  <si>
    <t>Locação e manutenção do Prédio</t>
  </si>
  <si>
    <t>Mês</t>
  </si>
  <si>
    <t>3. Custo Mensal com máquinas e equipamentos e instalações</t>
  </si>
  <si>
    <t>CUSTO TOTAL MENSAL COM DESPESAS OPERACIONAIS</t>
  </si>
  <si>
    <t>PREÇO MENSAL TOTAL</t>
  </si>
  <si>
    <t>1.1. Motorista Turno do Dia</t>
  </si>
  <si>
    <t>Piso da categoria (1)</t>
  </si>
  <si>
    <t>Salário mínimo nacional (2)</t>
  </si>
  <si>
    <t>Botina de segurança, ou tenis</t>
  </si>
  <si>
    <r>
      <t>3.1. Veículo Carreta Basculante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</si>
  <si>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 xml:space="preserve">Depreciação mensal veículos </t>
  </si>
  <si>
    <t>Custo de aquisição da caçamba</t>
  </si>
  <si>
    <t xml:space="preserve">Vida útil </t>
  </si>
  <si>
    <t>Idade da caçamba</t>
  </si>
  <si>
    <t>Depreciação da caçamba</t>
  </si>
  <si>
    <t>Depreciação mensal da caçamba</t>
  </si>
  <si>
    <t>Custo da caçamba</t>
  </si>
  <si>
    <t>Valor da caçamba proposto (V0)</t>
  </si>
  <si>
    <t>Investimento médio total da caçamba</t>
  </si>
  <si>
    <t>Remuneração mensal de capital da caçamba</t>
  </si>
  <si>
    <t>Custo do jogo de pneus xxx/xx Rxx</t>
  </si>
  <si>
    <t>4. Monitoramento da Frota</t>
  </si>
  <si>
    <t xml:space="preserve">Total Geral </t>
  </si>
  <si>
    <t xml:space="preserve">Média/meses </t>
  </si>
  <si>
    <t>Prefeitura Municipal de Marau</t>
  </si>
  <si>
    <t>Cor Linha</t>
  </si>
  <si>
    <t>Distância total da Rota:</t>
  </si>
  <si>
    <t xml:space="preserve"> Centro de Triagem - Garagem</t>
  </si>
  <si>
    <t>Início da Rota - Final da Rota</t>
  </si>
  <si>
    <t>Garagem - Início do Rota</t>
  </si>
  <si>
    <t>Final do Rota - Centro de Triagem</t>
  </si>
  <si>
    <t>Rota 8</t>
  </si>
  <si>
    <t>Rota 7</t>
  </si>
  <si>
    <t>ROTAS DE COLETA DE LIXO - ROTA 5 - Interior</t>
  </si>
  <si>
    <t>ROTAS DE COLETA DE LIXO - ROTA 6 - Interior</t>
  </si>
  <si>
    <t>ROTAS DE COLETA DE LIXO - ROTA 7 - Interior</t>
  </si>
  <si>
    <t>ROTAS DE COLETA DE LIXO - ROTA 8 - Interior</t>
  </si>
  <si>
    <t>ROTAS DE COLETA DE LIXO - ROTA 1 - Urbano</t>
  </si>
  <si>
    <t>ROTAS DE COLETA DE LIXO - ROTA 2 - Urbano</t>
  </si>
  <si>
    <t>ROTAS DE COLETA DE LIXO - ROTA 3 - Urbano</t>
  </si>
  <si>
    <t>ROTAS DE COLETA DE LIXO - ROTA 4 - Urbano</t>
  </si>
  <si>
    <t>Locais: Região Noroeste do interior</t>
  </si>
  <si>
    <t>Locais: Região Sudoeste do interior</t>
  </si>
  <si>
    <t>Locais: Região Sudeste do interior</t>
  </si>
  <si>
    <t>Locais: Região Nordeste do interior</t>
  </si>
  <si>
    <t>Local: Região Sul da área urbana</t>
  </si>
  <si>
    <t>Local: Região Nordeste da área urbana</t>
  </si>
  <si>
    <t>Local: Região Noroeste da área urbana</t>
  </si>
  <si>
    <t>Local: Região Central da área urbana</t>
  </si>
  <si>
    <t>Nº de Coleta Semanal</t>
  </si>
  <si>
    <t>Segunda, Quarta e Sexta</t>
  </si>
  <si>
    <t>Segunda á Sábado</t>
  </si>
  <si>
    <t>Segunda (descarga extra)</t>
  </si>
  <si>
    <t>Terça, Quinta e Sábado</t>
  </si>
  <si>
    <t>Total Semanal:</t>
  </si>
  <si>
    <t>Total Mensal:</t>
  </si>
  <si>
    <t>Média Semanal:</t>
  </si>
  <si>
    <t>Segunda, Quarta e sexta</t>
  </si>
  <si>
    <t>Rota 1, 2 e 3</t>
  </si>
  <si>
    <t>Seletivo</t>
  </si>
  <si>
    <t>Rota 5, 6, 7 e 8</t>
  </si>
  <si>
    <t>Periodicidade: Segunda, terça, quarta, quinta, sexta e sábado</t>
  </si>
  <si>
    <t>Fator de utilização Coletor (FU)</t>
  </si>
  <si>
    <t>Fator de utilização Motorista (FU)</t>
  </si>
  <si>
    <t>DISTÂNCIA ATÉ O ATERRO SANITÁRIO - Victor Graeff CRVR</t>
  </si>
  <si>
    <t>Transporte Carreta</t>
  </si>
  <si>
    <t>Transporte até o aterro</t>
  </si>
  <si>
    <t>Cargo: motorista da carreta do transporte até o aterro</t>
  </si>
  <si>
    <t>Lavagem dos caminhões compactadores (1 x cada 15 dias)</t>
  </si>
  <si>
    <t xml:space="preserve">Considerado 44 horas semanais.  </t>
  </si>
  <si>
    <t>1.5. Auxílio Alimentação (diário)</t>
  </si>
  <si>
    <t>1.2. Auxílio Alimentação (diário)</t>
  </si>
  <si>
    <t>Retroescavadeira (4 hrs/dia), c/operador e óleo diesel</t>
  </si>
  <si>
    <t>PREFEITURA MUNICIPAL DE MARAU</t>
  </si>
  <si>
    <t>PO R$</t>
  </si>
  <si>
    <t>Custo veículo de apoio (depreciação, remuneração capital, manutenção, impostos e insumos) (25kms dia)</t>
  </si>
  <si>
    <t xml:space="preserve">Transbordo de rejeitos </t>
  </si>
  <si>
    <t xml:space="preserve">Transporte ao destino final </t>
  </si>
  <si>
    <t>1.3. Auxílio Alimentação (diário)</t>
  </si>
  <si>
    <t xml:space="preserve">3. Máquinas, equipamentos, instalações e Administração Local </t>
  </si>
  <si>
    <t xml:space="preserve">Quantidade média de viagens por mês: </t>
  </si>
  <si>
    <t xml:space="preserve">Viagens </t>
  </si>
  <si>
    <t>PREÇO POR VIAGEM MÊS:  [A/B]</t>
  </si>
  <si>
    <t>R$/Viagem</t>
  </si>
  <si>
    <t>2.1. Uniformes e EPIs para demais categorias</t>
  </si>
  <si>
    <t>25 viagens (Diário)</t>
  </si>
  <si>
    <t>Cargo: Coletor de resíduos orgânicos e seletivos</t>
  </si>
  <si>
    <t>Cargo: Motorista da coleta do lixo orgânicos e seletivos</t>
  </si>
  <si>
    <t>1. Coleta de Resíduos Orgânicos e Seletivos</t>
  </si>
  <si>
    <t>Publicidade (adesivos de equipamentos e veículos)</t>
  </si>
  <si>
    <t>Pesagem dos caminhões coletores</t>
  </si>
  <si>
    <t>Total de Contentores</t>
  </si>
  <si>
    <t xml:space="preserve">1. Contentores </t>
  </si>
  <si>
    <t>Custo de lavagem</t>
  </si>
  <si>
    <t>Custo mensal com lavagem de contentores</t>
  </si>
  <si>
    <t>Custo mensal com manutenção, reposição e materiais</t>
  </si>
  <si>
    <t xml:space="preserve">Quantidade de contentores mês: </t>
  </si>
  <si>
    <t>unidades</t>
  </si>
  <si>
    <t>PREÇO POR CONTAINER:  [A/B]</t>
  </si>
  <si>
    <t>R$/UNIDADE</t>
  </si>
  <si>
    <t>Contentores (manutenção e higienização)</t>
  </si>
  <si>
    <t>4. Higienização e Manutenção de Contentores</t>
  </si>
  <si>
    <t>Prefeitura Municipal - Aterro Sanitário</t>
  </si>
  <si>
    <t xml:space="preserve">1.1.1 Lavagem e manutenção dos contentores </t>
  </si>
  <si>
    <t xml:space="preserve">2. Transbordo dos resíduos </t>
  </si>
  <si>
    <t xml:space="preserve">3. Transporte de Rejeitos ao Destino Final </t>
  </si>
  <si>
    <t xml:space="preserve">PREÇO TOTAL MENSAL </t>
  </si>
  <si>
    <t xml:space="preserve">Motorista </t>
  </si>
  <si>
    <t xml:space="preserve">Custo com manutenção e reposição de peças </t>
  </si>
  <si>
    <t xml:space="preserve">Máscara de proteção respiratória </t>
  </si>
  <si>
    <t>Recipiente térmico para água (5L) (03 unid)</t>
  </si>
  <si>
    <t>Pá de Concha (03 unid)</t>
  </si>
  <si>
    <t>Vassoura (03 unid)</t>
  </si>
  <si>
    <t xml:space="preserve">ENDRES E DURANTE ENGENHARIA LTDA - ME </t>
  </si>
  <si>
    <t>CNPJ: 44.642.792/0001-73</t>
  </si>
  <si>
    <t>Elaboração:</t>
  </si>
  <si>
    <t>PESO (ton)</t>
  </si>
  <si>
    <t>PESO (kg)</t>
  </si>
  <si>
    <t xml:space="preserve">Histórico de Toneladas coletadas </t>
  </si>
  <si>
    <t xml:space="preserve">Período: Realizado nos últimos 13 meses </t>
  </si>
  <si>
    <t>Locação e manutenção de instalações para escritório, vestiários e refeições</t>
  </si>
  <si>
    <t xml:space="preserve">12 Viagens extras mês </t>
  </si>
  <si>
    <t>Obs: valor do Auxílio Alimentação do Coletor de R$23,68 com desconto de 19%.  (Motorista R$16,52 - Desconto de 20%)</t>
  </si>
  <si>
    <t>Motorista (Cesta Básica) - Desconto de 20%</t>
  </si>
  <si>
    <t>1.6. Auxílio Alimentação (Cesta Básica) e Abono Indenizatório (mensal)</t>
  </si>
  <si>
    <t>Motorista - Abono Indenizatório</t>
  </si>
  <si>
    <t>1.3. Auxílio Alimentação (Cesta Básica) e Abono Indenizatório (mensal)</t>
  </si>
  <si>
    <t>Resumo Custo Edital Coleta de Resíduos Sólidos Domiciliares</t>
  </si>
  <si>
    <t>Marau, 21 de junho de 2024</t>
  </si>
  <si>
    <t>MONTANTE A - Quantitativos</t>
  </si>
  <si>
    <t>TOTAL MONTANTE A - Custo Mensal com Mão-de-obra (R$/mês)</t>
  </si>
  <si>
    <t>2. MONTANTE B - Uniformes e Equipamentos de Proteção Individual</t>
  </si>
  <si>
    <t>6. MONTANTE C - Benefícios e Despesas Indiretas - BDI</t>
  </si>
  <si>
    <t>TOTAL MENSAL MONTANTE C BDI (R$/mês)</t>
  </si>
  <si>
    <t>TOTAL MONTANTE A - Custo Mensal com Mão-de-obra</t>
  </si>
  <si>
    <t>4. MONTANTE C - Benefícios e Despesas Indiretas - BDI</t>
  </si>
  <si>
    <t>2. MONTANTE B - Uniformes, Materiais e Equipamentos de Proteção Individual</t>
  </si>
  <si>
    <t>TOTAL MENSAL MONTANTE B - Uniformes, Materiais e Equipamentos de Proteção Individual</t>
  </si>
  <si>
    <t>MONTANTE B - Equipamentos</t>
  </si>
  <si>
    <t>TOTAL MENSAL MONTANTE B - Equipamentos (R$/mês)</t>
  </si>
  <si>
    <t>2. MONTANTE C - Benefícios e Despesas Indiretas -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</si>
</sst>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_-;\-* #,##0.00_-;_-* &quot;-&quot;?_-;_-@_-"/>
    <numFmt numFmtId="171" formatCode="_-* #,##0.0_-;\-* #,##0.0_-;_-* &quot;-&quot;??_-;_-@_-"/>
    <numFmt numFmtId="172" formatCode="_ * #,##0.00_ ;_ * \-#,##0.00_ ;_ * &quot;-&quot;??_ ;_ @_ "/>
    <numFmt numFmtId="173" formatCode="_(* #,##0.0000_);_(* \(#,##0.0000\);_(* &quot;-&quot;??_);_(@_)"/>
    <numFmt numFmtId="174" formatCode="0.0"/>
    <numFmt numFmtId="175" formatCode="0.000"/>
    <numFmt numFmtId="176" formatCode="_(* #,##0.0000000_);_(* \(#,##0.0000000\);_(* &quot;-&quot;??_);_(@_)"/>
    <numFmt numFmtId="177" formatCode="_-* #,##0.000_-;\-* #,##0.000_-;_-* &quot;-&quot;??_-;_-@_-"/>
    <numFmt numFmtId="178" formatCode="#,##0.0"/>
    <numFmt numFmtId="179" formatCode="_-* #,##0.0000_-;\-* #,##0.0000_-;_-* &quot;-&quot;??_-;_-@_-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8" fillId="0" borderId="0"/>
    <xf numFmtId="0" fontId="29" fillId="0" borderId="0"/>
    <xf numFmtId="0" fontId="5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7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4" fontId="2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824">
    <xf numFmtId="0" fontId="0" fillId="0" borderId="0" xfId="0"/>
    <xf numFmtId="0" fontId="34" fillId="0" borderId="0" xfId="0" applyFont="1"/>
    <xf numFmtId="0" fontId="34" fillId="0" borderId="1" xfId="0" applyFont="1" applyBorder="1"/>
    <xf numFmtId="0" fontId="34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5" fontId="34" fillId="0" borderId="0" xfId="3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4" fillId="0" borderId="2" xfId="0" applyFont="1" applyBorder="1" applyAlignment="1">
      <alignment vertical="center"/>
    </xf>
    <xf numFmtId="0" fontId="34" fillId="0" borderId="2" xfId="0" applyFont="1" applyBorder="1" applyAlignment="1">
      <alignment horizontal="center" vertical="center"/>
    </xf>
    <xf numFmtId="165" fontId="34" fillId="0" borderId="2" xfId="3" applyFont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165" fontId="34" fillId="0" borderId="1" xfId="3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65" fontId="34" fillId="0" borderId="0" xfId="3" applyFont="1" applyAlignment="1">
      <alignment horizontal="center" vertical="center"/>
    </xf>
    <xf numFmtId="165" fontId="31" fillId="2" borderId="4" xfId="3" applyFont="1" applyFill="1" applyBorder="1" applyAlignment="1">
      <alignment horizontal="center" vertical="center"/>
    </xf>
    <xf numFmtId="165" fontId="31" fillId="2" borderId="4" xfId="3" applyFont="1" applyFill="1" applyBorder="1" applyAlignment="1">
      <alignment vertical="center"/>
    </xf>
    <xf numFmtId="165" fontId="31" fillId="0" borderId="0" xfId="3" applyFont="1" applyFill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165" fontId="31" fillId="0" borderId="6" xfId="3" applyFont="1" applyBorder="1" applyAlignment="1">
      <alignment vertical="center"/>
    </xf>
    <xf numFmtId="165" fontId="31" fillId="0" borderId="7" xfId="3" applyFont="1" applyBorder="1" applyAlignment="1">
      <alignment vertical="center"/>
    </xf>
    <xf numFmtId="0" fontId="34" fillId="0" borderId="6" xfId="0" applyFont="1" applyBorder="1" applyAlignment="1">
      <alignment vertical="center"/>
    </xf>
    <xf numFmtId="165" fontId="34" fillId="0" borderId="6" xfId="3" applyFont="1" applyBorder="1" applyAlignment="1">
      <alignment vertical="center"/>
    </xf>
    <xf numFmtId="165" fontId="34" fillId="0" borderId="7" xfId="3" applyFont="1" applyBorder="1" applyAlignment="1">
      <alignment vertical="center"/>
    </xf>
    <xf numFmtId="165" fontId="31" fillId="0" borderId="0" xfId="3" applyFont="1" applyBorder="1" applyAlignment="1">
      <alignment horizontal="center" vertical="center"/>
    </xf>
    <xf numFmtId="3" fontId="34" fillId="0" borderId="0" xfId="0" applyNumberFormat="1" applyFont="1" applyAlignment="1">
      <alignment vertical="center"/>
    </xf>
    <xf numFmtId="165" fontId="31" fillId="0" borderId="0" xfId="3" applyFont="1" applyFill="1" applyBorder="1" applyAlignment="1">
      <alignment horizontal="center" vertical="center"/>
    </xf>
    <xf numFmtId="165" fontId="31" fillId="0" borderId="0" xfId="3" applyFont="1" applyBorder="1" applyAlignment="1">
      <alignment vertical="center"/>
    </xf>
    <xf numFmtId="165" fontId="33" fillId="0" borderId="0" xfId="3" applyFont="1" applyAlignment="1">
      <alignment vertical="center"/>
    </xf>
    <xf numFmtId="166" fontId="34" fillId="0" borderId="1" xfId="3" applyNumberFormat="1" applyFont="1" applyBorder="1" applyAlignment="1">
      <alignment vertical="center"/>
    </xf>
    <xf numFmtId="165" fontId="34" fillId="0" borderId="0" xfId="3" applyFont="1"/>
    <xf numFmtId="165" fontId="32" fillId="0" borderId="0" xfId="3" applyFont="1" applyAlignment="1">
      <alignment vertical="center"/>
    </xf>
    <xf numFmtId="165" fontId="0" fillId="0" borderId="11" xfId="3" applyFont="1" applyBorder="1" applyAlignment="1">
      <alignment vertical="center"/>
    </xf>
    <xf numFmtId="165" fontId="31" fillId="0" borderId="12" xfId="3" applyFont="1" applyBorder="1" applyAlignment="1">
      <alignment horizontal="center" vertical="center"/>
    </xf>
    <xf numFmtId="165" fontId="31" fillId="0" borderId="5" xfId="3" applyFont="1" applyBorder="1" applyAlignment="1">
      <alignment horizontal="left" vertical="center"/>
    </xf>
    <xf numFmtId="4" fontId="31" fillId="0" borderId="6" xfId="0" applyNumberFormat="1" applyFont="1" applyBorder="1" applyAlignment="1">
      <alignment horizontal="centerContinuous" vertical="center"/>
    </xf>
    <xf numFmtId="165" fontId="31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31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34" fillId="0" borderId="1" xfId="3" applyFont="1" applyBorder="1" applyAlignment="1">
      <alignment vertical="center"/>
    </xf>
    <xf numFmtId="0" fontId="39" fillId="0" borderId="0" xfId="0" applyFont="1" applyAlignment="1">
      <alignment vertical="center"/>
    </xf>
    <xf numFmtId="0" fontId="38" fillId="0" borderId="1" xfId="0" applyFont="1" applyBorder="1" applyAlignment="1">
      <alignment horizontal="center" vertical="center"/>
    </xf>
    <xf numFmtId="165" fontId="34" fillId="0" borderId="0" xfId="3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5" fontId="32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34" fillId="0" borderId="0" xfId="3" applyFont="1" applyBorder="1" applyAlignment="1">
      <alignment vertical="center"/>
    </xf>
    <xf numFmtId="0" fontId="41" fillId="2" borderId="16" xfId="0" applyFont="1" applyFill="1" applyBorder="1" applyAlignment="1">
      <alignment horizontal="center" vertical="center"/>
    </xf>
    <xf numFmtId="0" fontId="41" fillId="2" borderId="17" xfId="0" applyFont="1" applyFill="1" applyBorder="1" applyAlignment="1">
      <alignment horizontal="center" vertical="center"/>
    </xf>
    <xf numFmtId="165" fontId="41" fillId="2" borderId="17" xfId="3" applyFont="1" applyFill="1" applyBorder="1" applyAlignment="1">
      <alignment horizontal="center" vertical="center"/>
    </xf>
    <xf numFmtId="165" fontId="41" fillId="2" borderId="18" xfId="3" applyFont="1" applyFill="1" applyBorder="1" applyAlignment="1">
      <alignment horizontal="center" vertical="center"/>
    </xf>
    <xf numFmtId="165" fontId="31" fillId="0" borderId="19" xfId="3" applyFont="1" applyBorder="1" applyAlignment="1">
      <alignment horizontal="center" vertical="center"/>
    </xf>
    <xf numFmtId="165" fontId="29" fillId="0" borderId="14" xfId="3" applyFont="1" applyBorder="1" applyAlignment="1">
      <alignment horizontal="left" vertical="center"/>
    </xf>
    <xf numFmtId="165" fontId="34" fillId="0" borderId="9" xfId="3" applyFont="1" applyBorder="1" applyAlignment="1">
      <alignment vertical="center"/>
    </xf>
    <xf numFmtId="165" fontId="34" fillId="0" borderId="14" xfId="3" applyFont="1" applyBorder="1" applyAlignment="1">
      <alignment vertical="center"/>
    </xf>
    <xf numFmtId="166" fontId="34" fillId="0" borderId="0" xfId="3" applyNumberFormat="1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/>
    </xf>
    <xf numFmtId="1" fontId="34" fillId="0" borderId="20" xfId="3" applyNumberFormat="1" applyFont="1" applyBorder="1" applyAlignment="1">
      <alignment horizontal="center" vertical="center"/>
    </xf>
    <xf numFmtId="165" fontId="31" fillId="0" borderId="28" xfId="3" applyFont="1" applyBorder="1" applyAlignment="1">
      <alignment vertical="center"/>
    </xf>
    <xf numFmtId="4" fontId="31" fillId="0" borderId="29" xfId="0" applyNumberFormat="1" applyFont="1" applyBorder="1" applyAlignment="1">
      <alignment vertical="center"/>
    </xf>
    <xf numFmtId="165" fontId="34" fillId="0" borderId="19" xfId="3" applyFont="1" applyBorder="1" applyAlignment="1">
      <alignment vertical="center"/>
    </xf>
    <xf numFmtId="165" fontId="34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34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1" fillId="0" borderId="31" xfId="3" applyNumberFormat="1" applyFont="1" applyBorder="1" applyAlignment="1">
      <alignment horizontal="center" vertical="center"/>
    </xf>
    <xf numFmtId="165" fontId="40" fillId="0" borderId="1" xfId="3" applyFont="1" applyBorder="1" applyAlignment="1">
      <alignment horizontal="center" vertical="center"/>
    </xf>
    <xf numFmtId="165" fontId="34" fillId="0" borderId="1" xfId="3" applyFont="1" applyFill="1" applyBorder="1" applyAlignment="1">
      <alignment horizontal="center" vertical="center"/>
    </xf>
    <xf numFmtId="165" fontId="39" fillId="0" borderId="0" xfId="3" applyFont="1" applyAlignment="1">
      <alignment vertical="center"/>
    </xf>
    <xf numFmtId="43" fontId="34" fillId="0" borderId="0" xfId="0" applyNumberFormat="1" applyFont="1" applyAlignment="1">
      <alignment vertical="center"/>
    </xf>
    <xf numFmtId="165" fontId="34" fillId="3" borderId="2" xfId="3" applyFont="1" applyFill="1" applyBorder="1" applyAlignment="1">
      <alignment horizontal="center" vertical="center"/>
    </xf>
    <xf numFmtId="2" fontId="34" fillId="3" borderId="1" xfId="0" applyNumberFormat="1" applyFont="1" applyFill="1" applyBorder="1" applyAlignment="1">
      <alignment horizontal="center" vertical="center"/>
    </xf>
    <xf numFmtId="165" fontId="34" fillId="3" borderId="1" xfId="3" applyFont="1" applyFill="1" applyBorder="1" applyAlignment="1">
      <alignment horizontal="center" vertical="center"/>
    </xf>
    <xf numFmtId="1" fontId="34" fillId="3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166" fontId="34" fillId="0" borderId="1" xfId="3" applyNumberFormat="1" applyFont="1" applyBorder="1" applyAlignment="1">
      <alignment horizontal="center" vertical="center"/>
    </xf>
    <xf numFmtId="166" fontId="34" fillId="0" borderId="1" xfId="3" applyNumberFormat="1" applyFont="1" applyFill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165" fontId="31" fillId="0" borderId="1" xfId="3" applyFont="1" applyBorder="1" applyAlignment="1">
      <alignment horizontal="center" vertical="center"/>
    </xf>
    <xf numFmtId="165" fontId="34" fillId="0" borderId="2" xfId="3" applyFont="1" applyFill="1" applyBorder="1" applyAlignment="1">
      <alignment horizontal="center" vertical="center"/>
    </xf>
    <xf numFmtId="0" fontId="36" fillId="0" borderId="0" xfId="1" applyAlignment="1" applyProtection="1">
      <alignment vertical="center"/>
    </xf>
    <xf numFmtId="0" fontId="31" fillId="0" borderId="0" xfId="0" applyFont="1"/>
    <xf numFmtId="0" fontId="41" fillId="2" borderId="32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165" fontId="41" fillId="2" borderId="33" xfId="3" applyFont="1" applyFill="1" applyBorder="1" applyAlignment="1">
      <alignment horizontal="center" vertical="center"/>
    </xf>
    <xf numFmtId="165" fontId="34" fillId="0" borderId="0" xfId="3" applyFont="1" applyFill="1" applyAlignment="1">
      <alignment vertical="center"/>
    </xf>
    <xf numFmtId="165" fontId="31" fillId="0" borderId="1" xfId="3" applyFont="1" applyFill="1" applyBorder="1" applyAlignment="1">
      <alignment horizontal="center" vertical="center"/>
    </xf>
    <xf numFmtId="164" fontId="31" fillId="0" borderId="34" xfId="0" applyNumberFormat="1" applyFont="1" applyBorder="1" applyAlignment="1">
      <alignment vertical="center"/>
    </xf>
    <xf numFmtId="165" fontId="31" fillId="0" borderId="35" xfId="3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5" fontId="31" fillId="0" borderId="0" xfId="3" applyFont="1" applyAlignment="1">
      <alignment horizontal="center" vertical="center"/>
    </xf>
    <xf numFmtId="165" fontId="31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34" fillId="0" borderId="0" xfId="3" applyFont="1" applyAlignment="1">
      <alignment horizontal="right" vertical="center"/>
    </xf>
    <xf numFmtId="165" fontId="31" fillId="2" borderId="7" xfId="3" applyFont="1" applyFill="1" applyBorder="1" applyAlignment="1">
      <alignment horizontal="center" vertical="center"/>
    </xf>
    <xf numFmtId="165" fontId="31" fillId="0" borderId="14" xfId="3" applyFont="1" applyBorder="1" applyAlignment="1">
      <alignment vertical="center"/>
    </xf>
    <xf numFmtId="165" fontId="31" fillId="0" borderId="9" xfId="0" applyNumberFormat="1" applyFont="1" applyBorder="1" applyAlignment="1">
      <alignment vertical="center"/>
    </xf>
    <xf numFmtId="165" fontId="31" fillId="0" borderId="9" xfId="3" applyFont="1" applyBorder="1" applyAlignment="1">
      <alignment vertical="center"/>
    </xf>
    <xf numFmtId="10" fontId="31" fillId="0" borderId="15" xfId="2" applyNumberFormat="1" applyFont="1" applyBorder="1" applyAlignment="1">
      <alignment vertical="center"/>
    </xf>
    <xf numFmtId="165" fontId="31" fillId="0" borderId="38" xfId="3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5" fontId="34" fillId="0" borderId="39" xfId="3" applyFont="1" applyBorder="1" applyAlignment="1">
      <alignment vertical="center"/>
    </xf>
    <xf numFmtId="165" fontId="34" fillId="0" borderId="40" xfId="3" applyFont="1" applyBorder="1" applyAlignment="1">
      <alignment vertical="center"/>
    </xf>
    <xf numFmtId="165" fontId="34" fillId="0" borderId="41" xfId="3" applyFont="1" applyBorder="1" applyAlignment="1">
      <alignment vertical="center"/>
    </xf>
    <xf numFmtId="0" fontId="34" fillId="0" borderId="41" xfId="0" applyFont="1" applyBorder="1" applyAlignment="1">
      <alignment vertical="center"/>
    </xf>
    <xf numFmtId="1" fontId="34" fillId="0" borderId="37" xfId="3" applyNumberFormat="1" applyFont="1" applyBorder="1" applyAlignment="1">
      <alignment horizontal="center" vertical="center"/>
    </xf>
    <xf numFmtId="165" fontId="31" fillId="0" borderId="14" xfId="3" applyFont="1" applyBorder="1" applyAlignment="1">
      <alignment horizontal="left" vertical="center"/>
    </xf>
    <xf numFmtId="4" fontId="31" fillId="0" borderId="9" xfId="0" applyNumberFormat="1" applyFont="1" applyBorder="1" applyAlignment="1">
      <alignment horizontal="centerContinuous" vertical="center"/>
    </xf>
    <xf numFmtId="4" fontId="34" fillId="0" borderId="0" xfId="0" applyNumberFormat="1" applyFont="1" applyAlignment="1">
      <alignment vertical="center"/>
    </xf>
    <xf numFmtId="165" fontId="34" fillId="6" borderId="1" xfId="3" applyFont="1" applyFill="1" applyBorder="1" applyAlignment="1">
      <alignment horizontal="center" vertical="center"/>
    </xf>
    <xf numFmtId="165" fontId="34" fillId="6" borderId="1" xfId="3" applyFont="1" applyFill="1" applyBorder="1" applyAlignment="1">
      <alignment vertical="center"/>
    </xf>
    <xf numFmtId="9" fontId="31" fillId="0" borderId="18" xfId="2" applyFont="1" applyBorder="1" applyAlignment="1">
      <alignment vertical="center"/>
    </xf>
    <xf numFmtId="10" fontId="34" fillId="0" borderId="15" xfId="2" applyNumberFormat="1" applyFont="1" applyBorder="1" applyAlignment="1">
      <alignment vertical="center"/>
    </xf>
    <xf numFmtId="0" fontId="33" fillId="0" borderId="0" xfId="0" applyFont="1"/>
    <xf numFmtId="0" fontId="33" fillId="0" borderId="0" xfId="0" applyFont="1" applyAlignment="1">
      <alignment horizontal="center"/>
    </xf>
    <xf numFmtId="165" fontId="34" fillId="0" borderId="1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0" fillId="0" borderId="38" xfId="0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9" xfId="3" applyFont="1" applyFill="1" applyBorder="1" applyAlignment="1">
      <alignment vertical="center"/>
    </xf>
    <xf numFmtId="166" fontId="31" fillId="0" borderId="0" xfId="3" applyNumberFormat="1" applyFont="1" applyBorder="1" applyAlignment="1">
      <alignment horizontal="center" vertical="center"/>
    </xf>
    <xf numFmtId="0" fontId="44" fillId="0" borderId="14" xfId="0" applyFont="1" applyBorder="1"/>
    <xf numFmtId="0" fontId="44" fillId="0" borderId="47" xfId="0" applyFont="1" applyBorder="1"/>
    <xf numFmtId="0" fontId="44" fillId="3" borderId="20" xfId="0" applyFont="1" applyFill="1" applyBorder="1"/>
    <xf numFmtId="0" fontId="44" fillId="0" borderId="23" xfId="0" applyFont="1" applyBorder="1"/>
    <xf numFmtId="0" fontId="44" fillId="0" borderId="48" xfId="0" applyFont="1" applyBorder="1"/>
    <xf numFmtId="0" fontId="44" fillId="0" borderId="20" xfId="0" applyFont="1" applyBorder="1"/>
    <xf numFmtId="0" fontId="44" fillId="0" borderId="28" xfId="0" applyFont="1" applyBorder="1"/>
    <xf numFmtId="2" fontId="45" fillId="7" borderId="1" xfId="0" applyNumberFormat="1" applyFont="1" applyFill="1" applyBorder="1" applyAlignment="1">
      <alignment horizontal="right" vertical="center"/>
    </xf>
    <xf numFmtId="0" fontId="45" fillId="0" borderId="23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2" fontId="45" fillId="7" borderId="36" xfId="0" applyNumberFormat="1" applyFont="1" applyFill="1" applyBorder="1" applyAlignment="1">
      <alignment horizontal="right" vertical="center"/>
    </xf>
    <xf numFmtId="0" fontId="45" fillId="0" borderId="23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5" fillId="0" borderId="20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10" fontId="45" fillId="0" borderId="20" xfId="0" applyNumberFormat="1" applyFont="1" applyBorder="1" applyAlignment="1">
      <alignment horizontal="right" vertical="center"/>
    </xf>
    <xf numFmtId="0" fontId="46" fillId="0" borderId="1" xfId="0" applyFont="1" applyBorder="1" applyAlignment="1">
      <alignment horizontal="left" vertical="center"/>
    </xf>
    <xf numFmtId="10" fontId="46" fillId="0" borderId="20" xfId="0" applyNumberFormat="1" applyFont="1" applyBorder="1" applyAlignment="1">
      <alignment horizontal="right" vertical="center"/>
    </xf>
    <xf numFmtId="0" fontId="45" fillId="5" borderId="23" xfId="0" applyFont="1" applyFill="1" applyBorder="1" applyAlignment="1">
      <alignment horizontal="left" vertical="center"/>
    </xf>
    <xf numFmtId="0" fontId="46" fillId="5" borderId="1" xfId="0" applyFont="1" applyFill="1" applyBorder="1" applyAlignment="1">
      <alignment horizontal="left" vertical="center"/>
    </xf>
    <xf numFmtId="10" fontId="46" fillId="5" borderId="20" xfId="0" applyNumberFormat="1" applyFont="1" applyFill="1" applyBorder="1" applyAlignment="1">
      <alignment horizontal="right" vertical="center"/>
    </xf>
    <xf numFmtId="0" fontId="47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10" fontId="34" fillId="0" borderId="0" xfId="0" applyNumberFormat="1" applyFont="1"/>
    <xf numFmtId="9" fontId="45" fillId="0" borderId="0" xfId="2" applyFont="1" applyBorder="1" applyAlignment="1">
      <alignment horizontal="right" vertical="center"/>
    </xf>
    <xf numFmtId="0" fontId="45" fillId="0" borderId="1" xfId="0" applyFont="1" applyBorder="1" applyAlignment="1">
      <alignment horizontal="left" vertical="center" wrapText="1"/>
    </xf>
    <xf numFmtId="0" fontId="45" fillId="9" borderId="24" xfId="0" applyFont="1" applyFill="1" applyBorder="1" applyAlignment="1">
      <alignment horizontal="left" vertical="center"/>
    </xf>
    <xf numFmtId="0" fontId="46" fillId="9" borderId="36" xfId="0" applyFont="1" applyFill="1" applyBorder="1" applyAlignment="1">
      <alignment horizontal="left" vertical="center"/>
    </xf>
    <xf numFmtId="10" fontId="46" fillId="9" borderId="37" xfId="0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left" vertical="center"/>
    </xf>
    <xf numFmtId="10" fontId="46" fillId="0" borderId="0" xfId="0" applyNumberFormat="1" applyFont="1" applyAlignment="1">
      <alignment horizontal="right" vertical="center"/>
    </xf>
    <xf numFmtId="0" fontId="48" fillId="4" borderId="0" xfId="0" applyFont="1" applyFill="1" applyAlignment="1">
      <alignment horizontal="left" vertical="center"/>
    </xf>
    <xf numFmtId="10" fontId="45" fillId="0" borderId="0" xfId="0" applyNumberFormat="1" applyFont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0" fontId="49" fillId="0" borderId="0" xfId="0" applyFont="1" applyAlignment="1">
      <alignment horizontal="justify" vertical="center"/>
    </xf>
    <xf numFmtId="0" fontId="36" fillId="0" borderId="0" xfId="1" applyBorder="1" applyAlignment="1" applyProtection="1">
      <alignment horizontal="left" vertical="center"/>
    </xf>
    <xf numFmtId="0" fontId="50" fillId="0" borderId="0" xfId="0" applyFont="1"/>
    <xf numFmtId="0" fontId="45" fillId="0" borderId="0" xfId="0" applyFont="1" applyAlignment="1">
      <alignment horizontal="right" vertical="center"/>
    </xf>
    <xf numFmtId="0" fontId="36" fillId="0" borderId="0" xfId="1" applyBorder="1" applyAlignment="1" applyProtection="1">
      <alignment vertical="center"/>
    </xf>
    <xf numFmtId="0" fontId="33" fillId="0" borderId="15" xfId="0" applyFont="1" applyBorder="1"/>
    <xf numFmtId="0" fontId="33" fillId="0" borderId="23" xfId="0" applyFont="1" applyBorder="1"/>
    <xf numFmtId="0" fontId="33" fillId="3" borderId="20" xfId="0" applyFont="1" applyFill="1" applyBorder="1"/>
    <xf numFmtId="0" fontId="33" fillId="0" borderId="47" xfId="0" applyFont="1" applyBorder="1"/>
    <xf numFmtId="0" fontId="33" fillId="3" borderId="48" xfId="0" applyFont="1" applyFill="1" applyBorder="1"/>
    <xf numFmtId="0" fontId="33" fillId="0" borderId="49" xfId="0" applyFont="1" applyBorder="1"/>
    <xf numFmtId="0" fontId="33" fillId="3" borderId="50" xfId="0" applyFont="1" applyFill="1" applyBorder="1"/>
    <xf numFmtId="0" fontId="33" fillId="0" borderId="38" xfId="0" applyFont="1" applyBorder="1"/>
    <xf numFmtId="0" fontId="33" fillId="0" borderId="39" xfId="0" applyFont="1" applyBorder="1"/>
    <xf numFmtId="0" fontId="35" fillId="0" borderId="48" xfId="0" applyFont="1" applyBorder="1"/>
    <xf numFmtId="0" fontId="35" fillId="0" borderId="38" xfId="0" applyFont="1" applyBorder="1" applyAlignment="1">
      <alignment horizontal="left" vertical="center"/>
    </xf>
    <xf numFmtId="9" fontId="33" fillId="0" borderId="23" xfId="2" applyFont="1" applyBorder="1"/>
    <xf numFmtId="9" fontId="33" fillId="0" borderId="1" xfId="2" applyFont="1" applyBorder="1" applyAlignment="1">
      <alignment horizontal="center"/>
    </xf>
    <xf numFmtId="9" fontId="33" fillId="0" borderId="20" xfId="2" applyFont="1" applyBorder="1"/>
    <xf numFmtId="0" fontId="33" fillId="0" borderId="21" xfId="0" applyFont="1" applyBorder="1" applyAlignment="1">
      <alignment horizontal="left" vertical="center"/>
    </xf>
    <xf numFmtId="0" fontId="33" fillId="0" borderId="22" xfId="0" applyFont="1" applyBorder="1" applyAlignment="1">
      <alignment horizontal="center" vertical="center"/>
    </xf>
    <xf numFmtId="10" fontId="33" fillId="3" borderId="12" xfId="0" applyNumberFormat="1" applyFont="1" applyFill="1" applyBorder="1" applyAlignment="1">
      <alignment horizontal="center" vertical="center"/>
    </xf>
    <xf numFmtId="10" fontId="33" fillId="0" borderId="20" xfId="2" applyNumberFormat="1" applyFont="1" applyBorder="1"/>
    <xf numFmtId="0" fontId="33" fillId="0" borderId="23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10" fontId="33" fillId="3" borderId="20" xfId="0" applyNumberFormat="1" applyFont="1" applyFill="1" applyBorder="1" applyAlignment="1">
      <alignment horizontal="center" vertical="center"/>
    </xf>
    <xf numFmtId="10" fontId="33" fillId="0" borderId="20" xfId="0" applyNumberFormat="1" applyFont="1" applyBorder="1" applyAlignment="1">
      <alignment horizontal="center" vertical="center"/>
    </xf>
    <xf numFmtId="10" fontId="33" fillId="3" borderId="1" xfId="2" applyNumberFormat="1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3" fillId="0" borderId="20" xfId="0" applyFont="1" applyBorder="1"/>
    <xf numFmtId="0" fontId="33" fillId="0" borderId="24" xfId="0" applyFont="1" applyBorder="1" applyAlignment="1">
      <alignment horizontal="left" vertical="center"/>
    </xf>
    <xf numFmtId="10" fontId="33" fillId="3" borderId="37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25" xfId="0" applyFont="1" applyBorder="1" applyAlignment="1">
      <alignment vertical="center"/>
    </xf>
    <xf numFmtId="0" fontId="33" fillId="0" borderId="26" xfId="0" applyFont="1" applyBorder="1" applyAlignment="1">
      <alignment vertical="center"/>
    </xf>
    <xf numFmtId="10" fontId="33" fillId="0" borderId="27" xfId="0" applyNumberFormat="1" applyFont="1" applyBorder="1" applyAlignment="1">
      <alignment vertical="center"/>
    </xf>
    <xf numFmtId="0" fontId="33" fillId="0" borderId="28" xfId="0" applyFont="1" applyBorder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33" fillId="0" borderId="30" xfId="0" applyFont="1" applyBorder="1" applyAlignment="1">
      <alignment vertical="center"/>
    </xf>
    <xf numFmtId="0" fontId="35" fillId="5" borderId="5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vertical="center"/>
    </xf>
    <xf numFmtId="10" fontId="35" fillId="5" borderId="7" xfId="0" applyNumberFormat="1" applyFont="1" applyFill="1" applyBorder="1" applyAlignment="1">
      <alignment horizontal="center" vertical="center" wrapText="1"/>
    </xf>
    <xf numFmtId="10" fontId="33" fillId="0" borderId="23" xfId="2" applyNumberFormat="1" applyFont="1" applyBorder="1" applyAlignment="1">
      <alignment horizontal="right"/>
    </xf>
    <xf numFmtId="10" fontId="33" fillId="0" borderId="1" xfId="2" applyNumberFormat="1" applyFont="1" applyBorder="1" applyAlignment="1">
      <alignment horizontal="right"/>
    </xf>
    <xf numFmtId="10" fontId="33" fillId="0" borderId="20" xfId="2" applyNumberFormat="1" applyFont="1" applyBorder="1" applyAlignment="1">
      <alignment horizontal="right"/>
    </xf>
    <xf numFmtId="10" fontId="33" fillId="0" borderId="24" xfId="2" applyNumberFormat="1" applyFont="1" applyBorder="1" applyAlignment="1">
      <alignment horizontal="right"/>
    </xf>
    <xf numFmtId="10" fontId="33" fillId="0" borderId="36" xfId="2" applyNumberFormat="1" applyFont="1" applyBorder="1" applyAlignment="1">
      <alignment horizontal="right"/>
    </xf>
    <xf numFmtId="10" fontId="33" fillId="0" borderId="37" xfId="2" applyNumberFormat="1" applyFont="1" applyBorder="1" applyAlignment="1">
      <alignment horizontal="right"/>
    </xf>
    <xf numFmtId="1" fontId="34" fillId="0" borderId="0" xfId="3" applyNumberFormat="1" applyFont="1" applyBorder="1" applyAlignment="1">
      <alignment horizontal="center" vertical="center"/>
    </xf>
    <xf numFmtId="165" fontId="31" fillId="0" borderId="7" xfId="3" applyFont="1" applyBorder="1" applyAlignment="1">
      <alignment horizontal="right" vertical="center"/>
    </xf>
    <xf numFmtId="165" fontId="31" fillId="2" borderId="4" xfId="3" applyFont="1" applyFill="1" applyBorder="1" applyAlignment="1">
      <alignment horizontal="right" vertical="center"/>
    </xf>
    <xf numFmtId="168" fontId="31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1" fillId="0" borderId="36" xfId="0" applyNumberFormat="1" applyFont="1" applyBorder="1" applyAlignment="1">
      <alignment vertical="center"/>
    </xf>
    <xf numFmtId="165" fontId="31" fillId="0" borderId="11" xfId="3" applyFont="1" applyBorder="1" applyAlignment="1">
      <alignment vertical="center"/>
    </xf>
    <xf numFmtId="165" fontId="31" fillId="0" borderId="5" xfId="3" applyFont="1" applyBorder="1" applyAlignment="1">
      <alignment vertical="center"/>
    </xf>
    <xf numFmtId="0" fontId="32" fillId="0" borderId="38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165" fontId="31" fillId="0" borderId="9" xfId="3" applyFont="1" applyBorder="1" applyAlignment="1">
      <alignment horizontal="center" vertical="center"/>
    </xf>
    <xf numFmtId="0" fontId="41" fillId="2" borderId="17" xfId="0" applyFont="1" applyFill="1" applyBorder="1" applyAlignment="1">
      <alignment horizontal="center" vertical="center" wrapText="1"/>
    </xf>
    <xf numFmtId="167" fontId="34" fillId="0" borderId="1" xfId="3" applyNumberFormat="1" applyFont="1" applyBorder="1" applyAlignment="1">
      <alignment horizontal="center" vertical="center"/>
    </xf>
    <xf numFmtId="166" fontId="31" fillId="0" borderId="1" xfId="3" applyNumberFormat="1" applyFont="1" applyBorder="1" applyAlignment="1">
      <alignment horizontal="center" vertical="center"/>
    </xf>
    <xf numFmtId="167" fontId="31" fillId="0" borderId="1" xfId="3" applyNumberFormat="1" applyFont="1" applyBorder="1" applyAlignment="1">
      <alignment horizontal="center" vertical="center"/>
    </xf>
    <xf numFmtId="167" fontId="34" fillId="0" borderId="2" xfId="3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29" fillId="0" borderId="0" xfId="0" applyFont="1"/>
    <xf numFmtId="0" fontId="31" fillId="0" borderId="51" xfId="0" applyFont="1" applyBorder="1" applyAlignment="1">
      <alignment vertical="center"/>
    </xf>
    <xf numFmtId="0" fontId="31" fillId="0" borderId="51" xfId="0" applyFont="1" applyBorder="1" applyAlignment="1">
      <alignment horizontal="center" vertical="center"/>
    </xf>
    <xf numFmtId="165" fontId="31" fillId="0" borderId="51" xfId="3" applyFont="1" applyBorder="1" applyAlignment="1">
      <alignment horizontal="center" vertical="center"/>
    </xf>
    <xf numFmtId="165" fontId="31" fillId="0" borderId="51" xfId="3" applyFont="1" applyFill="1" applyBorder="1" applyAlignment="1">
      <alignment horizontal="center" vertical="center"/>
    </xf>
    <xf numFmtId="0" fontId="35" fillId="0" borderId="23" xfId="0" applyFont="1" applyBorder="1"/>
    <xf numFmtId="0" fontId="35" fillId="0" borderId="1" xfId="0" applyFont="1" applyBorder="1"/>
    <xf numFmtId="0" fontId="35" fillId="0" borderId="20" xfId="0" applyFont="1" applyBorder="1"/>
    <xf numFmtId="0" fontId="33" fillId="0" borderId="1" xfId="0" applyFont="1" applyBorder="1"/>
    <xf numFmtId="170" fontId="33" fillId="0" borderId="20" xfId="0" applyNumberFormat="1" applyFont="1" applyBorder="1"/>
    <xf numFmtId="2" fontId="33" fillId="0" borderId="20" xfId="0" applyNumberFormat="1" applyFont="1" applyBorder="1"/>
    <xf numFmtId="0" fontId="33" fillId="0" borderId="24" xfId="0" applyFont="1" applyBorder="1"/>
    <xf numFmtId="0" fontId="33" fillId="0" borderId="36" xfId="0" applyFont="1" applyBorder="1"/>
    <xf numFmtId="170" fontId="33" fillId="3" borderId="20" xfId="0" applyNumberFormat="1" applyFont="1" applyFill="1" applyBorder="1"/>
    <xf numFmtId="170" fontId="33" fillId="0" borderId="37" xfId="0" applyNumberFormat="1" applyFont="1" applyBorder="1"/>
    <xf numFmtId="0" fontId="43" fillId="0" borderId="1" xfId="0" applyFont="1" applyBorder="1" applyAlignment="1">
      <alignment horizontal="center"/>
    </xf>
    <xf numFmtId="0" fontId="43" fillId="0" borderId="23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33" fillId="0" borderId="23" xfId="0" applyFont="1" applyBorder="1" applyAlignment="1">
      <alignment horizontal="right"/>
    </xf>
    <xf numFmtId="4" fontId="53" fillId="0" borderId="0" xfId="0" applyNumberFormat="1" applyFont="1" applyAlignment="1">
      <alignment vertical="center"/>
    </xf>
    <xf numFmtId="0" fontId="51" fillId="0" borderId="0" xfId="0" applyFont="1"/>
    <xf numFmtId="0" fontId="29" fillId="0" borderId="2" xfId="0" applyFont="1" applyBorder="1" applyAlignment="1">
      <alignment vertical="center"/>
    </xf>
    <xf numFmtId="169" fontId="35" fillId="0" borderId="20" xfId="0" applyNumberFormat="1" applyFont="1" applyBorder="1"/>
    <xf numFmtId="9" fontId="44" fillId="0" borderId="20" xfId="2" applyFont="1" applyBorder="1"/>
    <xf numFmtId="10" fontId="44" fillId="0" borderId="20" xfId="2" applyNumberFormat="1" applyFont="1" applyBorder="1"/>
    <xf numFmtId="9" fontId="35" fillId="0" borderId="31" xfId="2" applyFont="1" applyBorder="1"/>
    <xf numFmtId="0" fontId="33" fillId="0" borderId="52" xfId="0" applyFont="1" applyBorder="1"/>
    <xf numFmtId="170" fontId="33" fillId="0" borderId="0" xfId="0" applyNumberFormat="1" applyFont="1"/>
    <xf numFmtId="165" fontId="29" fillId="3" borderId="2" xfId="3" applyFont="1" applyFill="1" applyBorder="1" applyAlignment="1">
      <alignment horizontal="center" vertical="center"/>
    </xf>
    <xf numFmtId="173" fontId="34" fillId="0" borderId="1" xfId="3" applyNumberFormat="1" applyFont="1" applyBorder="1" applyAlignment="1">
      <alignment vertical="center"/>
    </xf>
    <xf numFmtId="0" fontId="55" fillId="0" borderId="0" xfId="25" applyFont="1"/>
    <xf numFmtId="0" fontId="27" fillId="0" borderId="0" xfId="25"/>
    <xf numFmtId="0" fontId="55" fillId="0" borderId="1" xfId="25" applyFont="1" applyBorder="1"/>
    <xf numFmtId="0" fontId="27" fillId="0" borderId="8" xfId="25" applyBorder="1"/>
    <xf numFmtId="0" fontId="27" fillId="0" borderId="9" xfId="25" applyBorder="1"/>
    <xf numFmtId="0" fontId="27" fillId="0" borderId="1" xfId="25" applyBorder="1"/>
    <xf numFmtId="0" fontId="55" fillId="0" borderId="8" xfId="25" applyFont="1" applyBorder="1"/>
    <xf numFmtId="0" fontId="55" fillId="0" borderId="9" xfId="25" applyFont="1" applyBorder="1"/>
    <xf numFmtId="10" fontId="55" fillId="0" borderId="1" xfId="2" applyNumberFormat="1" applyFont="1" applyBorder="1"/>
    <xf numFmtId="165" fontId="0" fillId="3" borderId="1" xfId="3" applyFont="1" applyFill="1" applyBorder="1"/>
    <xf numFmtId="0" fontId="29" fillId="0" borderId="1" xfId="0" applyFont="1" applyBorder="1" applyAlignment="1">
      <alignment vertical="center"/>
    </xf>
    <xf numFmtId="165" fontId="27" fillId="0" borderId="1" xfId="3" applyFont="1" applyBorder="1"/>
    <xf numFmtId="165" fontId="55" fillId="0" borderId="1" xfId="3" applyFont="1" applyBorder="1"/>
    <xf numFmtId="165" fontId="34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/>
    </xf>
    <xf numFmtId="165" fontId="29" fillId="0" borderId="0" xfId="3" applyFont="1" applyAlignment="1">
      <alignment vertical="center"/>
    </xf>
    <xf numFmtId="165" fontId="29" fillId="0" borderId="1" xfId="3" applyFont="1" applyBorder="1" applyAlignment="1">
      <alignment horizontal="center" vertical="center"/>
    </xf>
    <xf numFmtId="165" fontId="29" fillId="0" borderId="0" xfId="3" applyFont="1" applyAlignment="1">
      <alignment horizontal="right" vertical="center"/>
    </xf>
    <xf numFmtId="166" fontId="29" fillId="0" borderId="1" xfId="3" applyNumberFormat="1" applyFont="1" applyBorder="1" applyAlignment="1">
      <alignment horizontal="center" vertical="center"/>
    </xf>
    <xf numFmtId="165" fontId="29" fillId="3" borderId="1" xfId="3" applyFont="1" applyFill="1" applyBorder="1" applyAlignment="1">
      <alignment horizontal="center" vertical="center"/>
    </xf>
    <xf numFmtId="167" fontId="29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0" xfId="3" applyFont="1"/>
    <xf numFmtId="165" fontId="0" fillId="0" borderId="0" xfId="0" applyNumberFormat="1"/>
    <xf numFmtId="165" fontId="31" fillId="0" borderId="0" xfId="0" applyNumberFormat="1" applyFont="1"/>
    <xf numFmtId="175" fontId="27" fillId="0" borderId="0" xfId="25" applyNumberFormat="1"/>
    <xf numFmtId="173" fontId="34" fillId="0" borderId="0" xfId="3" applyNumberFormat="1" applyFont="1" applyAlignment="1">
      <alignment vertical="center"/>
    </xf>
    <xf numFmtId="0" fontId="29" fillId="0" borderId="1" xfId="0" applyFont="1" applyBorder="1" applyAlignment="1">
      <alignment horizontal="center" vertical="center"/>
    </xf>
    <xf numFmtId="173" fontId="34" fillId="0" borderId="0" xfId="3" applyNumberFormat="1" applyFont="1" applyBorder="1" applyAlignment="1">
      <alignment vertical="center"/>
    </xf>
    <xf numFmtId="1" fontId="29" fillId="0" borderId="1" xfId="3" applyNumberFormat="1" applyFont="1" applyFill="1" applyBorder="1" applyAlignment="1">
      <alignment horizontal="center" vertical="center"/>
    </xf>
    <xf numFmtId="44" fontId="29" fillId="3" borderId="1" xfId="6" applyFont="1" applyFill="1" applyBorder="1" applyAlignment="1">
      <alignment horizontal="center" vertical="center"/>
    </xf>
    <xf numFmtId="44" fontId="29" fillId="3" borderId="1" xfId="6" applyFont="1" applyFill="1" applyBorder="1" applyAlignment="1">
      <alignment vertical="center"/>
    </xf>
    <xf numFmtId="0" fontId="30" fillId="0" borderId="53" xfId="0" applyFont="1" applyBorder="1" applyAlignment="1">
      <alignment vertical="center"/>
    </xf>
    <xf numFmtId="44" fontId="31" fillId="2" borderId="4" xfId="6" applyFont="1" applyFill="1" applyBorder="1" applyAlignment="1">
      <alignment vertical="center"/>
    </xf>
    <xf numFmtId="176" fontId="31" fillId="0" borderId="0" xfId="3" applyNumberFormat="1" applyFont="1" applyAlignment="1">
      <alignment vertical="center"/>
    </xf>
    <xf numFmtId="173" fontId="29" fillId="0" borderId="1" xfId="3" applyNumberFormat="1" applyFont="1" applyBorder="1" applyAlignment="1">
      <alignment vertical="center"/>
    </xf>
    <xf numFmtId="2" fontId="27" fillId="0" borderId="1" xfId="25" applyNumberFormat="1" applyBorder="1"/>
    <xf numFmtId="2" fontId="27" fillId="0" borderId="0" xfId="25" applyNumberFormat="1"/>
    <xf numFmtId="10" fontId="55" fillId="0" borderId="0" xfId="2" applyNumberFormat="1" applyFont="1" applyBorder="1"/>
    <xf numFmtId="169" fontId="27" fillId="0" borderId="0" xfId="25" applyNumberFormat="1"/>
    <xf numFmtId="0" fontId="31" fillId="0" borderId="0" xfId="9" applyFont="1" applyAlignment="1">
      <alignment vertical="center"/>
    </xf>
    <xf numFmtId="0" fontId="29" fillId="0" borderId="0" xfId="9" applyAlignment="1">
      <alignment vertical="center"/>
    </xf>
    <xf numFmtId="4" fontId="29" fillId="0" borderId="0" xfId="9" applyNumberFormat="1" applyAlignment="1">
      <alignment vertical="center"/>
    </xf>
    <xf numFmtId="0" fontId="33" fillId="0" borderId="0" xfId="9" applyFont="1" applyAlignment="1">
      <alignment vertical="center"/>
    </xf>
    <xf numFmtId="0" fontId="29" fillId="0" borderId="38" xfId="9" applyBorder="1" applyAlignment="1">
      <alignment vertical="center"/>
    </xf>
    <xf numFmtId="168" fontId="31" fillId="0" borderId="1" xfId="9" applyNumberFormat="1" applyFont="1" applyBorder="1" applyAlignment="1">
      <alignment vertical="center"/>
    </xf>
    <xf numFmtId="4" fontId="31" fillId="0" borderId="9" xfId="9" applyNumberFormat="1" applyFont="1" applyBorder="1" applyAlignment="1">
      <alignment horizontal="centerContinuous" vertical="center"/>
    </xf>
    <xf numFmtId="168" fontId="31" fillId="0" borderId="36" xfId="9" applyNumberFormat="1" applyFont="1" applyBorder="1" applyAlignment="1">
      <alignment vertical="center"/>
    </xf>
    <xf numFmtId="4" fontId="31" fillId="0" borderId="6" xfId="9" applyNumberFormat="1" applyFont="1" applyBorder="1" applyAlignment="1">
      <alignment horizontal="centerContinuous" vertical="center"/>
    </xf>
    <xf numFmtId="164" fontId="31" fillId="0" borderId="34" xfId="9" applyNumberFormat="1" applyFont="1" applyBorder="1" applyAlignment="1">
      <alignment vertical="center"/>
    </xf>
    <xf numFmtId="0" fontId="41" fillId="2" borderId="16" xfId="9" applyFont="1" applyFill="1" applyBorder="1" applyAlignment="1">
      <alignment horizontal="center" vertical="center"/>
    </xf>
    <xf numFmtId="0" fontId="41" fillId="2" borderId="17" xfId="9" applyFont="1" applyFill="1" applyBorder="1" applyAlignment="1">
      <alignment horizontal="center" vertical="center"/>
    </xf>
    <xf numFmtId="0" fontId="29" fillId="0" borderId="2" xfId="9" applyBorder="1" applyAlignment="1">
      <alignment vertical="center"/>
    </xf>
    <xf numFmtId="0" fontId="29" fillId="0" borderId="2" xfId="9" applyBorder="1" applyAlignment="1">
      <alignment horizontal="center" vertical="center"/>
    </xf>
    <xf numFmtId="165" fontId="29" fillId="0" borderId="2" xfId="3" applyFont="1" applyBorder="1" applyAlignment="1">
      <alignment horizontal="center" vertical="center"/>
    </xf>
    <xf numFmtId="0" fontId="29" fillId="0" borderId="1" xfId="9" applyBorder="1" applyAlignment="1">
      <alignment vertical="center"/>
    </xf>
    <xf numFmtId="0" fontId="29" fillId="0" borderId="1" xfId="9" applyBorder="1" applyAlignment="1">
      <alignment horizontal="center" vertical="center"/>
    </xf>
    <xf numFmtId="165" fontId="29" fillId="6" borderId="1" xfId="3" applyFont="1" applyFill="1" applyBorder="1" applyAlignment="1">
      <alignment horizontal="center" vertical="center"/>
    </xf>
    <xf numFmtId="0" fontId="31" fillId="0" borderId="5" xfId="9" applyFont="1" applyBorder="1" applyAlignment="1">
      <alignment vertical="center"/>
    </xf>
    <xf numFmtId="0" fontId="31" fillId="0" borderId="6" xfId="9" applyFont="1" applyBorder="1" applyAlignment="1">
      <alignment vertical="center"/>
    </xf>
    <xf numFmtId="0" fontId="29" fillId="0" borderId="6" xfId="9" applyBorder="1" applyAlignment="1">
      <alignment vertical="center"/>
    </xf>
    <xf numFmtId="165" fontId="29" fillId="0" borderId="6" xfId="3" applyFont="1" applyBorder="1" applyAlignment="1">
      <alignment vertical="center"/>
    </xf>
    <xf numFmtId="165" fontId="29" fillId="0" borderId="7" xfId="3" applyFont="1" applyBorder="1" applyAlignment="1">
      <alignment vertical="center"/>
    </xf>
    <xf numFmtId="165" fontId="29" fillId="0" borderId="0" xfId="3" applyFont="1" applyFill="1" applyAlignment="1">
      <alignment vertical="center"/>
    </xf>
    <xf numFmtId="165" fontId="29" fillId="0" borderId="0" xfId="3" applyFont="1" applyFill="1" applyBorder="1" applyAlignment="1">
      <alignment horizontal="center" vertical="center"/>
    </xf>
    <xf numFmtId="0" fontId="56" fillId="0" borderId="0" xfId="51" applyFont="1"/>
    <xf numFmtId="0" fontId="15" fillId="0" borderId="0" xfId="51"/>
    <xf numFmtId="0" fontId="15" fillId="0" borderId="1" xfId="51" applyBorder="1"/>
    <xf numFmtId="0" fontId="13" fillId="0" borderId="0" xfId="58"/>
    <xf numFmtId="0" fontId="55" fillId="0" borderId="16" xfId="58" applyFont="1" applyBorder="1" applyAlignment="1">
      <alignment horizontal="center" vertical="center"/>
    </xf>
    <xf numFmtId="0" fontId="55" fillId="0" borderId="17" xfId="58" applyFont="1" applyBorder="1" applyAlignment="1">
      <alignment horizontal="center" vertical="center"/>
    </xf>
    <xf numFmtId="0" fontId="13" fillId="0" borderId="22" xfId="58" applyBorder="1" applyAlignment="1">
      <alignment horizontal="center"/>
    </xf>
    <xf numFmtId="2" fontId="55" fillId="0" borderId="12" xfId="58" applyNumberFormat="1" applyFont="1" applyBorder="1" applyAlignment="1">
      <alignment horizontal="right"/>
    </xf>
    <xf numFmtId="0" fontId="13" fillId="0" borderId="36" xfId="58" applyBorder="1" applyAlignment="1">
      <alignment horizontal="center"/>
    </xf>
    <xf numFmtId="2" fontId="55" fillId="0" borderId="37" xfId="58" applyNumberFormat="1" applyFont="1" applyBorder="1" applyAlignment="1">
      <alignment horizontal="right"/>
    </xf>
    <xf numFmtId="2" fontId="13" fillId="0" borderId="0" xfId="58" applyNumberFormat="1"/>
    <xf numFmtId="0" fontId="55" fillId="0" borderId="17" xfId="58" applyFont="1" applyBorder="1" applyAlignment="1">
      <alignment horizontal="center" vertical="center" wrapText="1"/>
    </xf>
    <xf numFmtId="0" fontId="55" fillId="0" borderId="18" xfId="58" applyFont="1" applyBorder="1" applyAlignment="1">
      <alignment horizontal="center" vertical="center" wrapText="1"/>
    </xf>
    <xf numFmtId="2" fontId="55" fillId="0" borderId="1" xfId="25" applyNumberFormat="1" applyFont="1" applyBorder="1"/>
    <xf numFmtId="0" fontId="13" fillId="0" borderId="8" xfId="25" applyFont="1" applyBorder="1"/>
    <xf numFmtId="0" fontId="12" fillId="0" borderId="0" xfId="59"/>
    <xf numFmtId="0" fontId="12" fillId="0" borderId="0" xfId="59" applyAlignment="1">
      <alignment horizontal="center"/>
    </xf>
    <xf numFmtId="0" fontId="0" fillId="0" borderId="23" xfId="0" applyBorder="1" applyAlignment="1">
      <alignment horizontal="center"/>
    </xf>
    <xf numFmtId="4" fontId="0" fillId="0" borderId="1" xfId="3" applyNumberFormat="1" applyFont="1" applyBorder="1" applyAlignment="1">
      <alignment horizontal="right"/>
    </xf>
    <xf numFmtId="0" fontId="0" fillId="0" borderId="20" xfId="0" applyBorder="1"/>
    <xf numFmtId="4" fontId="0" fillId="0" borderId="1" xfId="0" applyNumberFormat="1" applyBorder="1"/>
    <xf numFmtId="2" fontId="0" fillId="0" borderId="23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2" fontId="0" fillId="0" borderId="10" xfId="0" applyNumberFormat="1" applyBorder="1"/>
    <xf numFmtId="2" fontId="0" fillId="0" borderId="20" xfId="0" applyNumberFormat="1" applyBorder="1"/>
    <xf numFmtId="2" fontId="55" fillId="0" borderId="1" xfId="0" applyNumberFormat="1" applyFont="1" applyBorder="1"/>
    <xf numFmtId="2" fontId="55" fillId="0" borderId="20" xfId="0" applyNumberFormat="1" applyFont="1" applyBorder="1"/>
    <xf numFmtId="4" fontId="55" fillId="0" borderId="36" xfId="0" applyNumberFormat="1" applyFont="1" applyBorder="1"/>
    <xf numFmtId="2" fontId="55" fillId="0" borderId="37" xfId="0" applyNumberFormat="1" applyFont="1" applyBorder="1"/>
    <xf numFmtId="4" fontId="55" fillId="0" borderId="54" xfId="0" applyNumberFormat="1" applyFont="1" applyBorder="1"/>
    <xf numFmtId="2" fontId="55" fillId="0" borderId="31" xfId="0" applyNumberFormat="1" applyFont="1" applyBorder="1"/>
    <xf numFmtId="173" fontId="0" fillId="0" borderId="0" xfId="3" applyNumberFormat="1" applyFont="1" applyAlignment="1">
      <alignment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20" fontId="11" fillId="0" borderId="22" xfId="58" applyNumberFormat="1" applyFont="1" applyBorder="1"/>
    <xf numFmtId="20" fontId="11" fillId="0" borderId="36" xfId="58" applyNumberFormat="1" applyFont="1" applyBorder="1"/>
    <xf numFmtId="0" fontId="11" fillId="0" borderId="22" xfId="58" applyFont="1" applyBorder="1"/>
    <xf numFmtId="0" fontId="11" fillId="0" borderId="36" xfId="58" applyFont="1" applyBorder="1"/>
    <xf numFmtId="2" fontId="0" fillId="0" borderId="9" xfId="0" applyNumberFormat="1" applyBorder="1" applyAlignment="1">
      <alignment horizontal="center"/>
    </xf>
    <xf numFmtId="1" fontId="34" fillId="0" borderId="1" xfId="0" applyNumberFormat="1" applyFont="1" applyBorder="1" applyAlignment="1">
      <alignment vertical="center"/>
    </xf>
    <xf numFmtId="0" fontId="57" fillId="0" borderId="0" xfId="59" applyFont="1"/>
    <xf numFmtId="0" fontId="29" fillId="0" borderId="8" xfId="0" applyFont="1" applyBorder="1" applyAlignment="1">
      <alignment horizontal="center" vertical="center"/>
    </xf>
    <xf numFmtId="2" fontId="29" fillId="0" borderId="23" xfId="0" applyNumberFormat="1" applyFont="1" applyBorder="1" applyAlignment="1">
      <alignment horizontal="center"/>
    </xf>
    <xf numFmtId="2" fontId="55" fillId="0" borderId="0" xfId="59" applyNumberFormat="1" applyFont="1" applyAlignment="1">
      <alignment horizontal="right" vertical="center" wrapText="1"/>
    </xf>
    <xf numFmtId="4" fontId="55" fillId="0" borderId="0" xfId="59" applyNumberFormat="1" applyFont="1"/>
    <xf numFmtId="2" fontId="55" fillId="0" borderId="0" xfId="59" applyNumberFormat="1" applyFont="1"/>
    <xf numFmtId="0" fontId="55" fillId="0" borderId="0" xfId="0" applyFont="1"/>
    <xf numFmtId="0" fontId="0" fillId="0" borderId="20" xfId="0" applyBorder="1" applyAlignment="1">
      <alignment horizontal="left"/>
    </xf>
    <xf numFmtId="4" fontId="55" fillId="0" borderId="36" xfId="3" applyNumberFormat="1" applyFont="1" applyBorder="1"/>
    <xf numFmtId="0" fontId="55" fillId="0" borderId="37" xfId="0" applyFont="1" applyBorder="1" applyAlignment="1">
      <alignment horizontal="left"/>
    </xf>
    <xf numFmtId="2" fontId="0" fillId="0" borderId="8" xfId="0" applyNumberFormat="1" applyBorder="1" applyAlignment="1">
      <alignment horizontal="right" vertical="center"/>
    </xf>
    <xf numFmtId="4" fontId="55" fillId="0" borderId="36" xfId="59" applyNumberFormat="1" applyFont="1" applyBorder="1"/>
    <xf numFmtId="2" fontId="55" fillId="0" borderId="37" xfId="59" applyNumberFormat="1" applyFont="1" applyBorder="1"/>
    <xf numFmtId="0" fontId="55" fillId="0" borderId="22" xfId="0" applyFont="1" applyBorder="1" applyAlignment="1">
      <alignment horizontal="center"/>
    </xf>
    <xf numFmtId="0" fontId="55" fillId="0" borderId="12" xfId="0" applyFont="1" applyBorder="1" applyAlignment="1">
      <alignment horizontal="center"/>
    </xf>
    <xf numFmtId="0" fontId="55" fillId="0" borderId="36" xfId="0" applyFont="1" applyBorder="1"/>
    <xf numFmtId="0" fontId="55" fillId="0" borderId="37" xfId="0" applyFont="1" applyBorder="1"/>
    <xf numFmtId="0" fontId="7" fillId="0" borderId="0" xfId="59" applyFont="1"/>
    <xf numFmtId="20" fontId="27" fillId="0" borderId="0" xfId="25" applyNumberFormat="1"/>
    <xf numFmtId="165" fontId="27" fillId="0" borderId="0" xfId="3" applyFont="1"/>
    <xf numFmtId="0" fontId="32" fillId="0" borderId="0" xfId="9" applyFont="1" applyAlignment="1">
      <alignment vertical="center"/>
    </xf>
    <xf numFmtId="0" fontId="43" fillId="0" borderId="0" xfId="9" applyFont="1" applyAlignment="1">
      <alignment vertical="center"/>
    </xf>
    <xf numFmtId="165" fontId="31" fillId="0" borderId="9" xfId="9" applyNumberFormat="1" applyFont="1" applyBorder="1" applyAlignment="1">
      <alignment vertical="center"/>
    </xf>
    <xf numFmtId="165" fontId="29" fillId="0" borderId="9" xfId="9" applyNumberFormat="1" applyBorder="1" applyAlignment="1">
      <alignment vertical="center"/>
    </xf>
    <xf numFmtId="168" fontId="29" fillId="0" borderId="1" xfId="9" applyNumberFormat="1" applyBorder="1" applyAlignment="1">
      <alignment vertical="center"/>
    </xf>
    <xf numFmtId="168" fontId="31" fillId="0" borderId="3" xfId="9" applyNumberFormat="1" applyFont="1" applyBorder="1" applyAlignment="1">
      <alignment vertical="center"/>
    </xf>
    <xf numFmtId="1" fontId="31" fillId="0" borderId="37" xfId="3" applyNumberFormat="1" applyFont="1" applyBorder="1" applyAlignment="1">
      <alignment horizontal="center" vertical="center"/>
    </xf>
    <xf numFmtId="165" fontId="29" fillId="0" borderId="0" xfId="3" applyFont="1" applyBorder="1" applyAlignment="1">
      <alignment vertical="center"/>
    </xf>
    <xf numFmtId="166" fontId="29" fillId="0" borderId="0" xfId="3" applyNumberFormat="1" applyFont="1" applyBorder="1" applyAlignment="1">
      <alignment horizontal="center" vertical="center"/>
    </xf>
    <xf numFmtId="165" fontId="29" fillId="0" borderId="1" xfId="3" applyFont="1" applyFill="1" applyBorder="1" applyAlignment="1">
      <alignment horizontal="center" vertical="center"/>
    </xf>
    <xf numFmtId="0" fontId="31" fillId="0" borderId="3" xfId="9" applyFont="1" applyBorder="1" applyAlignment="1">
      <alignment vertical="center"/>
    </xf>
    <xf numFmtId="0" fontId="31" fillId="0" borderId="0" xfId="9" applyFont="1" applyAlignment="1">
      <alignment horizontal="center" vertical="center"/>
    </xf>
    <xf numFmtId="165" fontId="29" fillId="0" borderId="1" xfId="3" applyFont="1" applyBorder="1" applyAlignment="1">
      <alignment vertical="center"/>
    </xf>
    <xf numFmtId="165" fontId="29" fillId="3" borderId="0" xfId="3" applyFont="1" applyFill="1" applyAlignment="1">
      <alignment vertical="center"/>
    </xf>
    <xf numFmtId="43" fontId="29" fillId="0" borderId="0" xfId="9" applyNumberFormat="1" applyAlignment="1">
      <alignment vertical="center"/>
    </xf>
    <xf numFmtId="166" fontId="29" fillId="0" borderId="1" xfId="3" applyNumberFormat="1" applyFont="1" applyBorder="1" applyAlignment="1">
      <alignment vertical="center"/>
    </xf>
    <xf numFmtId="166" fontId="29" fillId="0" borderId="1" xfId="3" applyNumberFormat="1" applyFont="1" applyFill="1" applyBorder="1" applyAlignment="1">
      <alignment vertical="center"/>
    </xf>
    <xf numFmtId="173" fontId="29" fillId="0" borderId="0" xfId="3" applyNumberFormat="1" applyFont="1" applyBorder="1" applyAlignment="1">
      <alignment vertical="center"/>
    </xf>
    <xf numFmtId="0" fontId="30" fillId="0" borderId="53" xfId="9" applyFont="1" applyBorder="1" applyAlignment="1">
      <alignment vertical="center"/>
    </xf>
    <xf numFmtId="0" fontId="41" fillId="2" borderId="17" xfId="9" applyFont="1" applyFill="1" applyBorder="1" applyAlignment="1">
      <alignment horizontal="center" vertical="center" wrapText="1"/>
    </xf>
    <xf numFmtId="1" fontId="31" fillId="0" borderId="1" xfId="9" applyNumberFormat="1" applyFont="1" applyBorder="1" applyAlignment="1">
      <alignment horizontal="center" vertical="center"/>
    </xf>
    <xf numFmtId="44" fontId="31" fillId="0" borderId="1" xfId="6" applyFont="1" applyBorder="1" applyAlignment="1">
      <alignment horizontal="center" vertical="center"/>
    </xf>
    <xf numFmtId="0" fontId="58" fillId="0" borderId="0" xfId="9" applyFont="1" applyAlignment="1">
      <alignment vertical="center"/>
    </xf>
    <xf numFmtId="165" fontId="58" fillId="0" borderId="0" xfId="3" applyFont="1" applyAlignment="1">
      <alignment vertical="center"/>
    </xf>
    <xf numFmtId="4" fontId="29" fillId="0" borderId="9" xfId="9" applyNumberFormat="1" applyBorder="1" applyAlignment="1">
      <alignment horizontal="centerContinuous" vertical="center"/>
    </xf>
    <xf numFmtId="10" fontId="29" fillId="0" borderId="15" xfId="2" applyNumberFormat="1" applyFont="1" applyBorder="1" applyAlignment="1">
      <alignment vertical="center"/>
    </xf>
    <xf numFmtId="165" fontId="29" fillId="0" borderId="14" xfId="3" applyFont="1" applyBorder="1" applyAlignment="1">
      <alignment vertical="center"/>
    </xf>
    <xf numFmtId="165" fontId="29" fillId="0" borderId="9" xfId="3" applyFont="1" applyBorder="1" applyAlignment="1">
      <alignment vertical="center"/>
    </xf>
    <xf numFmtId="0" fontId="29" fillId="0" borderId="9" xfId="9" applyBorder="1" applyAlignment="1">
      <alignment vertical="center"/>
    </xf>
    <xf numFmtId="1" fontId="29" fillId="0" borderId="20" xfId="3" applyNumberFormat="1" applyFont="1" applyBorder="1" applyAlignment="1">
      <alignment horizontal="center" vertical="center"/>
    </xf>
    <xf numFmtId="4" fontId="31" fillId="0" borderId="29" xfId="9" applyNumberFormat="1" applyFont="1" applyBorder="1" applyAlignment="1">
      <alignment vertical="center"/>
    </xf>
    <xf numFmtId="0" fontId="29" fillId="0" borderId="29" xfId="9" applyBorder="1" applyAlignment="1">
      <alignment vertical="center"/>
    </xf>
    <xf numFmtId="4" fontId="31" fillId="0" borderId="0" xfId="9" applyNumberFormat="1" applyFont="1" applyAlignment="1">
      <alignment vertical="center"/>
    </xf>
    <xf numFmtId="165" fontId="29" fillId="0" borderId="39" xfId="3" applyFont="1" applyBorder="1" applyAlignment="1">
      <alignment vertical="center"/>
    </xf>
    <xf numFmtId="165" fontId="29" fillId="0" borderId="40" xfId="3" applyFont="1" applyBorder="1" applyAlignment="1">
      <alignment vertical="center"/>
    </xf>
    <xf numFmtId="165" fontId="29" fillId="0" borderId="41" xfId="3" applyFont="1" applyBorder="1" applyAlignment="1">
      <alignment vertical="center"/>
    </xf>
    <xf numFmtId="0" fontId="29" fillId="0" borderId="41" xfId="9" applyBorder="1" applyAlignment="1">
      <alignment vertical="center"/>
    </xf>
    <xf numFmtId="1" fontId="29" fillId="0" borderId="37" xfId="3" applyNumberFormat="1" applyFont="1" applyBorder="1" applyAlignment="1">
      <alignment horizontal="center" vertical="center"/>
    </xf>
    <xf numFmtId="1" fontId="29" fillId="0" borderId="0" xfId="3" applyNumberFormat="1" applyFont="1" applyBorder="1" applyAlignment="1">
      <alignment horizontal="center" vertical="center"/>
    </xf>
    <xf numFmtId="167" fontId="31" fillId="0" borderId="0" xfId="3" applyNumberFormat="1" applyFont="1" applyBorder="1" applyAlignment="1">
      <alignment horizontal="center" vertical="center"/>
    </xf>
    <xf numFmtId="0" fontId="30" fillId="0" borderId="0" xfId="9" applyFont="1" applyAlignment="1">
      <alignment vertical="center"/>
    </xf>
    <xf numFmtId="0" fontId="31" fillId="0" borderId="1" xfId="9" applyFont="1" applyBorder="1" applyAlignment="1">
      <alignment vertical="center"/>
    </xf>
    <xf numFmtId="0" fontId="31" fillId="0" borderId="9" xfId="9" applyFont="1" applyBorder="1" applyAlignment="1">
      <alignment horizontal="center" vertical="center"/>
    </xf>
    <xf numFmtId="1" fontId="29" fillId="0" borderId="1" xfId="9" applyNumberFormat="1" applyBorder="1" applyAlignment="1">
      <alignment horizontal="center" vertical="center"/>
    </xf>
    <xf numFmtId="165" fontId="29" fillId="0" borderId="0" xfId="3" applyFont="1" applyAlignment="1">
      <alignment horizontal="center" vertical="center"/>
    </xf>
    <xf numFmtId="0" fontId="31" fillId="0" borderId="51" xfId="9" applyFont="1" applyBorder="1" applyAlignment="1">
      <alignment vertical="center"/>
    </xf>
    <xf numFmtId="0" fontId="31" fillId="0" borderId="51" xfId="9" applyFont="1" applyBorder="1" applyAlignment="1">
      <alignment horizontal="center" vertical="center"/>
    </xf>
    <xf numFmtId="165" fontId="29" fillId="6" borderId="1" xfId="3" applyFont="1" applyFill="1" applyBorder="1" applyAlignment="1">
      <alignment vertical="center"/>
    </xf>
    <xf numFmtId="0" fontId="31" fillId="0" borderId="1" xfId="9" applyFont="1" applyBorder="1" applyAlignment="1">
      <alignment horizontal="center" vertical="center"/>
    </xf>
    <xf numFmtId="0" fontId="30" fillId="0" borderId="0" xfId="9" applyFont="1" applyAlignment="1">
      <alignment horizontal="left" vertical="center" wrapText="1"/>
    </xf>
    <xf numFmtId="0" fontId="41" fillId="2" borderId="32" xfId="9" applyFont="1" applyFill="1" applyBorder="1" applyAlignment="1">
      <alignment horizontal="center" vertical="center"/>
    </xf>
    <xf numFmtId="0" fontId="41" fillId="2" borderId="33" xfId="9" applyFont="1" applyFill="1" applyBorder="1" applyAlignment="1">
      <alignment horizontal="center" vertical="center"/>
    </xf>
    <xf numFmtId="165" fontId="29" fillId="0" borderId="1" xfId="9" applyNumberFormat="1" applyBorder="1" applyAlignment="1">
      <alignment horizontal="center" vertical="center"/>
    </xf>
    <xf numFmtId="0" fontId="29" fillId="0" borderId="0" xfId="9" applyAlignment="1">
      <alignment horizontal="center" vertical="center"/>
    </xf>
    <xf numFmtId="3" fontId="29" fillId="0" borderId="0" xfId="9" applyNumberFormat="1" applyAlignment="1">
      <alignment vertical="center"/>
    </xf>
    <xf numFmtId="167" fontId="29" fillId="3" borderId="2" xfId="3" applyNumberFormat="1" applyFont="1" applyFill="1" applyBorder="1" applyAlignment="1">
      <alignment horizontal="center" vertical="center"/>
    </xf>
    <xf numFmtId="167" fontId="29" fillId="0" borderId="2" xfId="3" applyNumberFormat="1" applyFont="1" applyBorder="1" applyAlignment="1">
      <alignment horizontal="center" vertical="center"/>
    </xf>
    <xf numFmtId="165" fontId="29" fillId="0" borderId="2" xfId="3" applyFont="1" applyFill="1" applyBorder="1" applyAlignment="1">
      <alignment horizontal="center" vertical="center"/>
    </xf>
    <xf numFmtId="166" fontId="29" fillId="0" borderId="0" xfId="9" applyNumberFormat="1" applyAlignment="1">
      <alignment vertical="center"/>
    </xf>
    <xf numFmtId="0" fontId="38" fillId="0" borderId="1" xfId="9" applyFont="1" applyBorder="1" applyAlignment="1">
      <alignment horizontal="center" vertical="center"/>
    </xf>
    <xf numFmtId="0" fontId="39" fillId="0" borderId="0" xfId="9" applyFont="1" applyAlignment="1">
      <alignment vertical="center"/>
    </xf>
    <xf numFmtId="43" fontId="32" fillId="0" borderId="0" xfId="9" applyNumberFormat="1" applyFont="1" applyAlignment="1">
      <alignment vertical="center"/>
    </xf>
    <xf numFmtId="165" fontId="32" fillId="0" borderId="0" xfId="3" applyFont="1" applyFill="1" applyBorder="1" applyAlignment="1">
      <alignment vertical="center"/>
    </xf>
    <xf numFmtId="3" fontId="15" fillId="0" borderId="1" xfId="51" applyNumberFormat="1" applyBorder="1"/>
    <xf numFmtId="0" fontId="60" fillId="0" borderId="1" xfId="51" applyFont="1" applyBorder="1"/>
    <xf numFmtId="0" fontId="56" fillId="0" borderId="1" xfId="51" applyFont="1" applyBorder="1"/>
    <xf numFmtId="0" fontId="60" fillId="0" borderId="0" xfId="51" applyFont="1"/>
    <xf numFmtId="3" fontId="60" fillId="0" borderId="0" xfId="51" applyNumberFormat="1" applyFont="1"/>
    <xf numFmtId="0" fontId="61" fillId="0" borderId="1" xfId="51" applyFont="1" applyBorder="1"/>
    <xf numFmtId="3" fontId="61" fillId="0" borderId="1" xfId="51" applyNumberFormat="1" applyFont="1" applyBorder="1"/>
    <xf numFmtId="165" fontId="62" fillId="0" borderId="1" xfId="3" applyFont="1" applyBorder="1"/>
    <xf numFmtId="0" fontId="55" fillId="0" borderId="1" xfId="51" applyFont="1" applyBorder="1"/>
    <xf numFmtId="0" fontId="63" fillId="11" borderId="1" xfId="0" applyFont="1" applyFill="1" applyBorder="1" applyAlignment="1">
      <alignment horizontal="center" vertical="center" wrapText="1"/>
    </xf>
    <xf numFmtId="17" fontId="63" fillId="0" borderId="1" xfId="0" applyNumberFormat="1" applyFont="1" applyBorder="1" applyAlignment="1">
      <alignment horizontal="center" vertical="center" wrapText="1"/>
    </xf>
    <xf numFmtId="165" fontId="63" fillId="0" borderId="1" xfId="3" applyFont="1" applyBorder="1" applyAlignment="1">
      <alignment horizontal="center" vertical="center" wrapText="1"/>
    </xf>
    <xf numFmtId="17" fontId="63" fillId="0" borderId="1" xfId="0" applyNumberFormat="1" applyFont="1" applyBorder="1" applyAlignment="1">
      <alignment vertical="center" wrapText="1"/>
    </xf>
    <xf numFmtId="0" fontId="64" fillId="0" borderId="1" xfId="51" applyFont="1" applyBorder="1"/>
    <xf numFmtId="4" fontId="0" fillId="0" borderId="3" xfId="3" applyNumberFormat="1" applyFont="1" applyBorder="1" applyAlignment="1">
      <alignment horizontal="right"/>
    </xf>
    <xf numFmtId="2" fontId="55" fillId="0" borderId="17" xfId="3" applyNumberFormat="1" applyFont="1" applyBorder="1"/>
    <xf numFmtId="0" fontId="55" fillId="0" borderId="18" xfId="0" applyFont="1" applyBorder="1"/>
    <xf numFmtId="0" fontId="55" fillId="0" borderId="0" xfId="0" applyFont="1" applyAlignment="1">
      <alignment horizontal="center"/>
    </xf>
    <xf numFmtId="0" fontId="55" fillId="0" borderId="0" xfId="39" applyFont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2" fontId="12" fillId="0" borderId="17" xfId="59" applyNumberFormat="1" applyBorder="1" applyAlignment="1">
      <alignment vertical="center"/>
    </xf>
    <xf numFmtId="2" fontId="12" fillId="0" borderId="18" xfId="59" applyNumberFormat="1" applyBorder="1" applyAlignment="1">
      <alignment vertical="center"/>
    </xf>
    <xf numFmtId="2" fontId="12" fillId="0" borderId="0" xfId="59" applyNumberFormat="1"/>
    <xf numFmtId="4" fontId="29" fillId="0" borderId="1" xfId="0" applyNumberFormat="1" applyFont="1" applyBorder="1"/>
    <xf numFmtId="165" fontId="31" fillId="0" borderId="4" xfId="3" applyFont="1" applyBorder="1" applyAlignment="1">
      <alignment horizontal="right" vertical="center"/>
    </xf>
    <xf numFmtId="0" fontId="29" fillId="0" borderId="1" xfId="0" applyFont="1" applyBorder="1" applyAlignment="1">
      <alignment horizontal="left" vertical="center" wrapText="1"/>
    </xf>
    <xf numFmtId="43" fontId="15" fillId="0" borderId="0" xfId="51" applyNumberFormat="1"/>
    <xf numFmtId="10" fontId="27" fillId="0" borderId="0" xfId="25" applyNumberFormat="1"/>
    <xf numFmtId="165" fontId="27" fillId="0" borderId="1" xfId="3" applyFont="1" applyFill="1" applyBorder="1"/>
    <xf numFmtId="0" fontId="29" fillId="0" borderId="9" xfId="0" applyFont="1" applyBorder="1" applyAlignment="1">
      <alignment vertical="center"/>
    </xf>
    <xf numFmtId="165" fontId="29" fillId="3" borderId="9" xfId="3" applyFont="1" applyFill="1" applyBorder="1" applyAlignment="1">
      <alignment vertical="center"/>
    </xf>
    <xf numFmtId="165" fontId="29" fillId="0" borderId="10" xfId="3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166" fontId="63" fillId="0" borderId="1" xfId="3" applyNumberFormat="1" applyFont="1" applyBorder="1" applyAlignment="1">
      <alignment horizontal="center" vertical="center" wrapText="1"/>
    </xf>
    <xf numFmtId="166" fontId="33" fillId="3" borderId="20" xfId="3" applyNumberFormat="1" applyFont="1" applyFill="1" applyBorder="1"/>
    <xf numFmtId="165" fontId="27" fillId="0" borderId="0" xfId="3" applyFont="1" applyBorder="1"/>
    <xf numFmtId="0" fontId="13" fillId="0" borderId="0" xfId="25" applyFont="1"/>
    <xf numFmtId="165" fontId="55" fillId="0" borderId="0" xfId="3" applyFont="1" applyBorder="1"/>
    <xf numFmtId="4" fontId="12" fillId="0" borderId="0" xfId="59" applyNumberFormat="1"/>
    <xf numFmtId="174" fontId="27" fillId="0" borderId="0" xfId="25" applyNumberFormat="1"/>
    <xf numFmtId="165" fontId="27" fillId="0" borderId="0" xfId="25" applyNumberFormat="1"/>
    <xf numFmtId="43" fontId="0" fillId="0" borderId="0" xfId="0" applyNumberFormat="1"/>
    <xf numFmtId="0" fontId="29" fillId="4" borderId="1" xfId="0" applyFont="1" applyFill="1" applyBorder="1" applyAlignment="1">
      <alignment vertical="center"/>
    </xf>
    <xf numFmtId="177" fontId="47" fillId="0" borderId="20" xfId="3" applyNumberFormat="1" applyFont="1" applyBorder="1" applyAlignment="1">
      <alignment horizontal="center" vertical="center" wrapText="1"/>
    </xf>
    <xf numFmtId="0" fontId="32" fillId="0" borderId="0" xfId="0" applyFont="1"/>
    <xf numFmtId="0" fontId="52" fillId="0" borderId="0" xfId="0" applyFont="1"/>
    <xf numFmtId="0" fontId="32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2" fillId="0" borderId="1" xfId="0" applyFont="1" applyBorder="1"/>
    <xf numFmtId="165" fontId="52" fillId="0" borderId="1" xfId="3" applyFont="1" applyBorder="1"/>
    <xf numFmtId="0" fontId="32" fillId="0" borderId="1" xfId="0" applyFont="1" applyBorder="1"/>
    <xf numFmtId="165" fontId="32" fillId="0" borderId="1" xfId="3" applyFont="1" applyBorder="1"/>
    <xf numFmtId="0" fontId="29" fillId="4" borderId="0" xfId="0" applyFont="1" applyFill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0" xfId="3" applyFont="1" applyFill="1" applyAlignment="1">
      <alignment vertical="center"/>
    </xf>
    <xf numFmtId="9" fontId="31" fillId="0" borderId="7" xfId="2" applyFont="1" applyFill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165" fontId="32" fillId="4" borderId="6" xfId="3" applyFont="1" applyFill="1" applyBorder="1" applyAlignment="1">
      <alignment vertical="center"/>
    </xf>
    <xf numFmtId="165" fontId="32" fillId="4" borderId="7" xfId="3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165" fontId="33" fillId="4" borderId="0" xfId="3" applyFont="1" applyFill="1" applyAlignment="1">
      <alignment vertical="center"/>
    </xf>
    <xf numFmtId="165" fontId="29" fillId="4" borderId="0" xfId="3" applyFont="1" applyFill="1" applyAlignment="1">
      <alignment vertical="center"/>
    </xf>
    <xf numFmtId="0" fontId="29" fillId="4" borderId="8" xfId="0" applyFont="1" applyFill="1" applyBorder="1" applyAlignment="1">
      <alignment vertical="center"/>
    </xf>
    <xf numFmtId="0" fontId="29" fillId="4" borderId="9" xfId="0" applyFont="1" applyFill="1" applyBorder="1" applyAlignment="1">
      <alignment vertical="center"/>
    </xf>
    <xf numFmtId="165" fontId="29" fillId="4" borderId="10" xfId="3" applyFont="1" applyFill="1" applyBorder="1" applyAlignment="1">
      <alignment vertical="center"/>
    </xf>
    <xf numFmtId="0" fontId="31" fillId="4" borderId="5" xfId="0" applyFont="1" applyFill="1" applyBorder="1" applyAlignment="1">
      <alignment vertical="center"/>
    </xf>
    <xf numFmtId="0" fontId="31" fillId="4" borderId="6" xfId="0" applyFont="1" applyFill="1" applyBorder="1" applyAlignment="1">
      <alignment vertical="center"/>
    </xf>
    <xf numFmtId="165" fontId="31" fillId="4" borderId="6" xfId="3" applyFont="1" applyFill="1" applyBorder="1" applyAlignment="1">
      <alignment vertical="center"/>
    </xf>
    <xf numFmtId="165" fontId="31" fillId="4" borderId="7" xfId="3" applyFont="1" applyFill="1" applyBorder="1" applyAlignment="1">
      <alignment horizontal="right" vertical="center"/>
    </xf>
    <xf numFmtId="165" fontId="31" fillId="4" borderId="4" xfId="3" applyFont="1" applyFill="1" applyBorder="1" applyAlignment="1">
      <alignment horizontal="right" vertical="center"/>
    </xf>
    <xf numFmtId="0" fontId="31" fillId="4" borderId="0" xfId="0" applyFont="1" applyFill="1" applyAlignment="1">
      <alignment vertical="center"/>
    </xf>
    <xf numFmtId="165" fontId="31" fillId="4" borderId="0" xfId="3" applyFont="1" applyFill="1" applyBorder="1" applyAlignment="1">
      <alignment vertical="center"/>
    </xf>
    <xf numFmtId="4" fontId="0" fillId="0" borderId="0" xfId="0" applyNumberFormat="1"/>
    <xf numFmtId="2" fontId="0" fillId="0" borderId="0" xfId="0" applyNumberFormat="1"/>
    <xf numFmtId="2" fontId="34" fillId="6" borderId="1" xfId="0" applyNumberFormat="1" applyFont="1" applyFill="1" applyBorder="1" applyAlignment="1">
      <alignment horizontal="center" vertical="center"/>
    </xf>
    <xf numFmtId="10" fontId="31" fillId="0" borderId="18" xfId="2" applyNumberFormat="1" applyFont="1" applyBorder="1" applyAlignment="1">
      <alignment vertical="center"/>
    </xf>
    <xf numFmtId="2" fontId="29" fillId="6" borderId="1" xfId="9" applyNumberFormat="1" applyFill="1" applyBorder="1" applyAlignment="1">
      <alignment horizontal="center" vertical="center"/>
    </xf>
    <xf numFmtId="0" fontId="29" fillId="0" borderId="2" xfId="0" applyFont="1" applyBorder="1" applyAlignment="1">
      <alignment vertical="center" wrapText="1"/>
    </xf>
    <xf numFmtId="0" fontId="58" fillId="0" borderId="0" xfId="0" applyFont="1" applyAlignment="1">
      <alignment horizontal="left" vertical="center"/>
    </xf>
    <xf numFmtId="4" fontId="63" fillId="0" borderId="1" xfId="0" applyNumberFormat="1" applyFont="1" applyBorder="1" applyAlignment="1">
      <alignment horizontal="right" vertical="center" wrapText="1"/>
    </xf>
    <xf numFmtId="4" fontId="63" fillId="0" borderId="1" xfId="3" applyNumberFormat="1" applyFont="1" applyBorder="1" applyAlignment="1">
      <alignment horizontal="right" vertical="center" wrapText="1"/>
    </xf>
    <xf numFmtId="179" fontId="27" fillId="0" borderId="0" xfId="25" applyNumberFormat="1"/>
    <xf numFmtId="0" fontId="29" fillId="0" borderId="1" xfId="9" applyBorder="1" applyAlignment="1">
      <alignment vertical="center" wrapText="1"/>
    </xf>
    <xf numFmtId="43" fontId="27" fillId="0" borderId="0" xfId="25" applyNumberFormat="1"/>
    <xf numFmtId="10" fontId="31" fillId="0" borderId="7" xfId="2" applyNumberFormat="1" applyFont="1" applyFill="1" applyBorder="1" applyAlignment="1">
      <alignment vertical="center"/>
    </xf>
    <xf numFmtId="0" fontId="34" fillId="13" borderId="6" xfId="0" applyFont="1" applyFill="1" applyBorder="1" applyAlignment="1">
      <alignment vertical="center"/>
    </xf>
    <xf numFmtId="165" fontId="34" fillId="13" borderId="6" xfId="3" applyFont="1" applyFill="1" applyBorder="1" applyAlignment="1">
      <alignment vertical="center"/>
    </xf>
    <xf numFmtId="44" fontId="29" fillId="0" borderId="1" xfId="6" applyFont="1" applyFill="1" applyBorder="1" applyAlignment="1">
      <alignment vertical="center"/>
    </xf>
    <xf numFmtId="13" fontId="29" fillId="0" borderId="1" xfId="0" applyNumberFormat="1" applyFont="1" applyBorder="1" applyAlignment="1">
      <alignment vertical="center"/>
    </xf>
    <xf numFmtId="13" fontId="29" fillId="0" borderId="1" xfId="0" applyNumberFormat="1" applyFont="1" applyBorder="1" applyAlignment="1">
      <alignment horizontal="center" vertical="center"/>
    </xf>
    <xf numFmtId="4" fontId="34" fillId="0" borderId="1" xfId="0" applyNumberFormat="1" applyFont="1" applyBorder="1" applyAlignment="1">
      <alignment vertical="center"/>
    </xf>
    <xf numFmtId="4" fontId="29" fillId="0" borderId="2" xfId="0" applyNumberFormat="1" applyFont="1" applyBorder="1" applyAlignment="1">
      <alignment horizontal="center" vertical="center"/>
    </xf>
    <xf numFmtId="166" fontId="34" fillId="0" borderId="1" xfId="3" applyNumberFormat="1" applyFont="1" applyFill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166" fontId="29" fillId="0" borderId="1" xfId="3" applyNumberFormat="1" applyFont="1" applyFill="1" applyBorder="1" applyAlignment="1">
      <alignment horizontal="center" vertical="center"/>
    </xf>
    <xf numFmtId="0" fontId="34" fillId="0" borderId="2" xfId="3" applyNumberFormat="1" applyFont="1" applyFill="1" applyBorder="1" applyAlignment="1">
      <alignment horizontal="center" vertical="center"/>
    </xf>
    <xf numFmtId="3" fontId="34" fillId="0" borderId="1" xfId="0" applyNumberFormat="1" applyFont="1" applyBorder="1" applyAlignment="1">
      <alignment horizontal="center" vertical="center"/>
    </xf>
    <xf numFmtId="13" fontId="34" fillId="0" borderId="1" xfId="0" applyNumberFormat="1" applyFont="1" applyBorder="1" applyAlignment="1">
      <alignment horizontal="center" vertical="center"/>
    </xf>
    <xf numFmtId="165" fontId="31" fillId="13" borderId="4" xfId="3" applyFont="1" applyFill="1" applyBorder="1" applyAlignment="1">
      <alignment vertical="center"/>
    </xf>
    <xf numFmtId="0" fontId="31" fillId="13" borderId="5" xfId="0" applyFont="1" applyFill="1" applyBorder="1" applyAlignment="1">
      <alignment vertical="center"/>
    </xf>
    <xf numFmtId="0" fontId="31" fillId="14" borderId="5" xfId="0" applyFont="1" applyFill="1" applyBorder="1" applyAlignment="1">
      <alignment vertical="center"/>
    </xf>
    <xf numFmtId="0" fontId="34" fillId="14" borderId="6" xfId="0" applyFont="1" applyFill="1" applyBorder="1" applyAlignment="1">
      <alignment vertical="center"/>
    </xf>
    <xf numFmtId="165" fontId="34" fillId="14" borderId="6" xfId="3" applyFont="1" applyFill="1" applyBorder="1" applyAlignment="1">
      <alignment vertical="center"/>
    </xf>
    <xf numFmtId="165" fontId="34" fillId="14" borderId="7" xfId="3" applyFont="1" applyFill="1" applyBorder="1" applyAlignment="1">
      <alignment vertical="center"/>
    </xf>
    <xf numFmtId="165" fontId="31" fillId="14" borderId="4" xfId="3" applyFont="1" applyFill="1" applyBorder="1" applyAlignment="1">
      <alignment vertical="center"/>
    </xf>
    <xf numFmtId="0" fontId="31" fillId="15" borderId="5" xfId="0" applyFont="1" applyFill="1" applyBorder="1" applyAlignment="1">
      <alignment vertical="center"/>
    </xf>
    <xf numFmtId="0" fontId="31" fillId="15" borderId="6" xfId="0" applyFont="1" applyFill="1" applyBorder="1" applyAlignment="1">
      <alignment vertical="center"/>
    </xf>
    <xf numFmtId="165" fontId="31" fillId="15" borderId="6" xfId="3" applyFont="1" applyFill="1" applyBorder="1" applyAlignment="1">
      <alignment vertical="center"/>
    </xf>
    <xf numFmtId="165" fontId="31" fillId="15" borderId="7" xfId="3" applyFont="1" applyFill="1" applyBorder="1" applyAlignment="1">
      <alignment vertical="center"/>
    </xf>
    <xf numFmtId="165" fontId="31" fillId="15" borderId="4" xfId="3" applyFont="1" applyFill="1" applyBorder="1" applyAlignment="1">
      <alignment vertical="center"/>
    </xf>
    <xf numFmtId="165" fontId="31" fillId="15" borderId="7" xfId="3" applyFont="1" applyFill="1" applyBorder="1" applyAlignment="1">
      <alignment horizontal="center" vertical="center"/>
    </xf>
    <xf numFmtId="165" fontId="29" fillId="0" borderId="0" xfId="3" applyFont="1" applyFill="1" applyBorder="1" applyAlignment="1">
      <alignment vertical="center"/>
    </xf>
    <xf numFmtId="165" fontId="29" fillId="0" borderId="39" xfId="3" applyFont="1" applyFill="1" applyBorder="1" applyAlignment="1">
      <alignment vertical="center"/>
    </xf>
    <xf numFmtId="165" fontId="29" fillId="0" borderId="11" xfId="3" applyFont="1" applyBorder="1" applyAlignment="1">
      <alignment vertical="center"/>
    </xf>
    <xf numFmtId="168" fontId="29" fillId="0" borderId="3" xfId="9" applyNumberFormat="1" applyBorder="1" applyAlignment="1">
      <alignment vertical="center"/>
    </xf>
    <xf numFmtId="1" fontId="29" fillId="0" borderId="2" xfId="9" applyNumberFormat="1" applyBorder="1" applyAlignment="1">
      <alignment horizontal="center" vertical="center"/>
    </xf>
    <xf numFmtId="0" fontId="29" fillId="0" borderId="0" xfId="9" applyAlignment="1">
      <alignment horizontal="right" vertical="center"/>
    </xf>
    <xf numFmtId="165" fontId="29" fillId="0" borderId="0" xfId="9" applyNumberFormat="1" applyAlignment="1">
      <alignment vertical="center"/>
    </xf>
    <xf numFmtId="44" fontId="29" fillId="0" borderId="0" xfId="9" applyNumberFormat="1" applyAlignment="1">
      <alignment vertical="center"/>
    </xf>
    <xf numFmtId="44" fontId="31" fillId="12" borderId="4" xfId="6" applyFont="1" applyFill="1" applyBorder="1" applyAlignment="1">
      <alignment horizontal="center" vertical="center"/>
    </xf>
    <xf numFmtId="0" fontId="31" fillId="12" borderId="5" xfId="9" applyFont="1" applyFill="1" applyBorder="1" applyAlignment="1">
      <alignment vertical="center"/>
    </xf>
    <xf numFmtId="0" fontId="31" fillId="12" borderId="6" xfId="9" applyFont="1" applyFill="1" applyBorder="1" applyAlignment="1">
      <alignment vertical="center"/>
    </xf>
    <xf numFmtId="165" fontId="31" fillId="12" borderId="6" xfId="3" applyFont="1" applyFill="1" applyBorder="1" applyAlignment="1">
      <alignment vertical="center"/>
    </xf>
    <xf numFmtId="165" fontId="31" fillId="12" borderId="7" xfId="3" applyFont="1" applyFill="1" applyBorder="1" applyAlignment="1">
      <alignment vertical="center"/>
    </xf>
    <xf numFmtId="44" fontId="31" fillId="12" borderId="4" xfId="6" applyFont="1" applyFill="1" applyBorder="1" applyAlignment="1">
      <alignment vertical="center"/>
    </xf>
    <xf numFmtId="0" fontId="31" fillId="13" borderId="5" xfId="9" applyFont="1" applyFill="1" applyBorder="1" applyAlignment="1">
      <alignment vertical="center"/>
    </xf>
    <xf numFmtId="0" fontId="31" fillId="13" borderId="6" xfId="9" applyFont="1" applyFill="1" applyBorder="1" applyAlignment="1">
      <alignment vertical="center"/>
    </xf>
    <xf numFmtId="165" fontId="31" fillId="13" borderId="6" xfId="3" applyFont="1" applyFill="1" applyBorder="1" applyAlignment="1">
      <alignment vertical="center"/>
    </xf>
    <xf numFmtId="0" fontId="31" fillId="14" borderId="5" xfId="9" applyFont="1" applyFill="1" applyBorder="1" applyAlignment="1">
      <alignment vertical="center"/>
    </xf>
    <xf numFmtId="0" fontId="29" fillId="14" borderId="6" xfId="9" applyFill="1" applyBorder="1" applyAlignment="1">
      <alignment vertical="center"/>
    </xf>
    <xf numFmtId="165" fontId="29" fillId="14" borderId="6" xfId="3" applyFont="1" applyFill="1" applyBorder="1" applyAlignment="1">
      <alignment vertical="center"/>
    </xf>
    <xf numFmtId="165" fontId="29" fillId="14" borderId="7" xfId="3" applyFont="1" applyFill="1" applyBorder="1" applyAlignment="1">
      <alignment vertical="center"/>
    </xf>
    <xf numFmtId="13" fontId="29" fillId="0" borderId="1" xfId="9" applyNumberFormat="1" applyBorder="1" applyAlignment="1">
      <alignment vertical="center"/>
    </xf>
    <xf numFmtId="13" fontId="29" fillId="0" borderId="1" xfId="9" applyNumberFormat="1" applyBorder="1" applyAlignment="1">
      <alignment horizontal="center" vertical="center"/>
    </xf>
    <xf numFmtId="0" fontId="31" fillId="15" borderId="5" xfId="9" applyFont="1" applyFill="1" applyBorder="1" applyAlignment="1">
      <alignment vertical="center"/>
    </xf>
    <xf numFmtId="0" fontId="31" fillId="15" borderId="6" xfId="9" applyFont="1" applyFill="1" applyBorder="1" applyAlignment="1">
      <alignment vertical="center"/>
    </xf>
    <xf numFmtId="0" fontId="29" fillId="13" borderId="6" xfId="9" applyFill="1" applyBorder="1" applyAlignment="1">
      <alignment vertical="center"/>
    </xf>
    <xf numFmtId="165" fontId="29" fillId="13" borderId="6" xfId="3" applyFont="1" applyFill="1" applyBorder="1" applyAlignment="1">
      <alignment vertical="center"/>
    </xf>
    <xf numFmtId="165" fontId="29" fillId="13" borderId="7" xfId="3" applyFont="1" applyFill="1" applyBorder="1" applyAlignment="1">
      <alignment vertical="center"/>
    </xf>
    <xf numFmtId="0" fontId="29" fillId="16" borderId="6" xfId="9" applyFill="1" applyBorder="1" applyAlignment="1">
      <alignment vertical="center"/>
    </xf>
    <xf numFmtId="165" fontId="29" fillId="16" borderId="7" xfId="3" applyFont="1" applyFill="1" applyBorder="1" applyAlignment="1">
      <alignment vertical="center"/>
    </xf>
    <xf numFmtId="165" fontId="31" fillId="16" borderId="4" xfId="3" applyFont="1" applyFill="1" applyBorder="1" applyAlignment="1">
      <alignment vertical="center"/>
    </xf>
    <xf numFmtId="0" fontId="31" fillId="8" borderId="5" xfId="9" applyFont="1" applyFill="1" applyBorder="1" applyAlignment="1">
      <alignment vertical="center"/>
    </xf>
    <xf numFmtId="0" fontId="29" fillId="8" borderId="6" xfId="9" applyFill="1" applyBorder="1" applyAlignment="1">
      <alignment vertical="center"/>
    </xf>
    <xf numFmtId="165" fontId="29" fillId="8" borderId="6" xfId="3" applyFont="1" applyFill="1" applyBorder="1" applyAlignment="1">
      <alignment vertical="center"/>
    </xf>
    <xf numFmtId="165" fontId="29" fillId="8" borderId="7" xfId="3" applyFont="1" applyFill="1" applyBorder="1" applyAlignment="1">
      <alignment vertical="center"/>
    </xf>
    <xf numFmtId="2" fontId="34" fillId="0" borderId="1" xfId="0" applyNumberFormat="1" applyFont="1" applyBorder="1" applyAlignment="1">
      <alignment horizontal="center" vertical="center"/>
    </xf>
    <xf numFmtId="2" fontId="29" fillId="0" borderId="1" xfId="9" applyNumberFormat="1" applyBorder="1" applyAlignment="1">
      <alignment horizontal="center" vertical="center"/>
    </xf>
    <xf numFmtId="178" fontId="29" fillId="0" borderId="1" xfId="9" applyNumberFormat="1" applyBorder="1" applyAlignment="1">
      <alignment vertical="center"/>
    </xf>
    <xf numFmtId="4" fontId="29" fillId="0" borderId="2" xfId="9" applyNumberFormat="1" applyBorder="1" applyAlignment="1">
      <alignment horizontal="center" vertical="center"/>
    </xf>
    <xf numFmtId="4" fontId="29" fillId="0" borderId="1" xfId="9" applyNumberFormat="1" applyBorder="1" applyAlignment="1">
      <alignment horizontal="center" vertical="center"/>
    </xf>
    <xf numFmtId="0" fontId="29" fillId="0" borderId="2" xfId="3" applyNumberFormat="1" applyFont="1" applyFill="1" applyBorder="1" applyAlignment="1">
      <alignment horizontal="center" vertical="center"/>
    </xf>
    <xf numFmtId="3" fontId="29" fillId="0" borderId="1" xfId="9" applyNumberFormat="1" applyBorder="1" applyAlignment="1">
      <alignment horizontal="center" vertical="center"/>
    </xf>
    <xf numFmtId="165" fontId="31" fillId="13" borderId="13" xfId="3" applyFont="1" applyFill="1" applyBorder="1" applyAlignment="1">
      <alignment horizontal="right" vertical="center"/>
    </xf>
    <xf numFmtId="0" fontId="29" fillId="13" borderId="6" xfId="0" applyFont="1" applyFill="1" applyBorder="1" applyAlignment="1">
      <alignment vertical="center"/>
    </xf>
    <xf numFmtId="0" fontId="29" fillId="14" borderId="6" xfId="0" applyFont="1" applyFill="1" applyBorder="1" applyAlignment="1">
      <alignment vertical="center"/>
    </xf>
    <xf numFmtId="0" fontId="31" fillId="8" borderId="5" xfId="0" applyFont="1" applyFill="1" applyBorder="1" applyAlignment="1">
      <alignment vertical="center"/>
    </xf>
    <xf numFmtId="0" fontId="29" fillId="8" borderId="6" xfId="0" applyFont="1" applyFill="1" applyBorder="1" applyAlignment="1">
      <alignment vertical="center"/>
    </xf>
    <xf numFmtId="165" fontId="67" fillId="0" borderId="0" xfId="3" applyFont="1" applyAlignment="1">
      <alignment vertical="center"/>
    </xf>
    <xf numFmtId="0" fontId="67" fillId="0" borderId="0" xfId="0" applyFont="1" applyAlignment="1">
      <alignment vertical="center"/>
    </xf>
    <xf numFmtId="0" fontId="67" fillId="0" borderId="0" xfId="0" applyFont="1"/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right" vertical="center"/>
    </xf>
    <xf numFmtId="165" fontId="52" fillId="0" borderId="8" xfId="3" applyFont="1" applyBorder="1" applyAlignment="1">
      <alignment horizontal="center"/>
    </xf>
    <xf numFmtId="165" fontId="52" fillId="0" borderId="9" xfId="3" applyFont="1" applyBorder="1" applyAlignment="1">
      <alignment horizontal="center"/>
    </xf>
    <xf numFmtId="165" fontId="52" fillId="0" borderId="10" xfId="3" applyFont="1" applyBorder="1" applyAlignment="1">
      <alignment horizontal="center"/>
    </xf>
    <xf numFmtId="0" fontId="31" fillId="13" borderId="5" xfId="0" applyFont="1" applyFill="1" applyBorder="1" applyAlignment="1">
      <alignment horizontal="center" vertical="center"/>
    </xf>
    <xf numFmtId="0" fontId="31" fillId="13" borderId="6" xfId="0" applyFont="1" applyFill="1" applyBorder="1" applyAlignment="1">
      <alignment horizontal="center" vertical="center"/>
    </xf>
    <xf numFmtId="0" fontId="31" fillId="13" borderId="7" xfId="0" applyFont="1" applyFill="1" applyBorder="1" applyAlignment="1">
      <alignment horizontal="center" vertical="center"/>
    </xf>
    <xf numFmtId="0" fontId="31" fillId="14" borderId="5" xfId="0" applyFont="1" applyFill="1" applyBorder="1" applyAlignment="1">
      <alignment horizontal="center" vertical="center"/>
    </xf>
    <xf numFmtId="0" fontId="31" fillId="14" borderId="6" xfId="0" applyFont="1" applyFill="1" applyBorder="1" applyAlignment="1">
      <alignment horizontal="center" vertical="center"/>
    </xf>
    <xf numFmtId="0" fontId="31" fillId="14" borderId="7" xfId="0" applyFont="1" applyFill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165" fontId="31" fillId="0" borderId="14" xfId="3" applyFont="1" applyBorder="1" applyAlignment="1">
      <alignment horizontal="left" vertical="center"/>
    </xf>
    <xf numFmtId="165" fontId="31" fillId="0" borderId="9" xfId="3" applyFont="1" applyBorder="1" applyAlignment="1">
      <alignment horizontal="left" vertical="center"/>
    </xf>
    <xf numFmtId="0" fontId="43" fillId="8" borderId="25" xfId="0" applyFont="1" applyFill="1" applyBorder="1" applyAlignment="1">
      <alignment horizontal="center" vertical="center"/>
    </xf>
    <xf numFmtId="0" fontId="43" fillId="8" borderId="26" xfId="0" applyFont="1" applyFill="1" applyBorder="1" applyAlignment="1">
      <alignment horizontal="center" vertical="center"/>
    </xf>
    <xf numFmtId="0" fontId="43" fillId="8" borderId="27" xfId="0" applyFont="1" applyFill="1" applyBorder="1" applyAlignment="1">
      <alignment horizontal="center" vertical="center"/>
    </xf>
    <xf numFmtId="0" fontId="35" fillId="8" borderId="44" xfId="0" applyFont="1" applyFill="1" applyBorder="1" applyAlignment="1">
      <alignment horizontal="center" vertical="center"/>
    </xf>
    <xf numFmtId="0" fontId="35" fillId="8" borderId="42" xfId="0" applyFont="1" applyFill="1" applyBorder="1" applyAlignment="1">
      <alignment horizontal="center" vertical="center"/>
    </xf>
    <xf numFmtId="0" fontId="35" fillId="8" borderId="45" xfId="0" applyFont="1" applyFill="1" applyBorder="1" applyAlignment="1">
      <alignment horizontal="center" vertical="center"/>
    </xf>
    <xf numFmtId="165" fontId="31" fillId="0" borderId="5" xfId="3" applyFont="1" applyBorder="1" applyAlignment="1">
      <alignment horizontal="center" vertical="center"/>
    </xf>
    <xf numFmtId="165" fontId="31" fillId="0" borderId="6" xfId="3" applyFont="1" applyBorder="1" applyAlignment="1">
      <alignment horizontal="center" vertical="center"/>
    </xf>
    <xf numFmtId="165" fontId="31" fillId="0" borderId="43" xfId="3" applyFont="1" applyBorder="1" applyAlignment="1">
      <alignment horizontal="center" vertical="center"/>
    </xf>
    <xf numFmtId="165" fontId="32" fillId="8" borderId="5" xfId="3" applyFont="1" applyFill="1" applyBorder="1" applyAlignment="1">
      <alignment horizontal="center" vertical="center"/>
    </xf>
    <xf numFmtId="165" fontId="32" fillId="8" borderId="6" xfId="3" applyFont="1" applyFill="1" applyBorder="1" applyAlignment="1">
      <alignment horizontal="center" vertical="center"/>
    </xf>
    <xf numFmtId="165" fontId="32" fillId="8" borderId="7" xfId="3" applyFont="1" applyFill="1" applyBorder="1" applyAlignment="1">
      <alignment horizontal="center" vertical="center"/>
    </xf>
    <xf numFmtId="165" fontId="32" fillId="15" borderId="5" xfId="3" applyFont="1" applyFill="1" applyBorder="1" applyAlignment="1">
      <alignment horizontal="center" vertical="center"/>
    </xf>
    <xf numFmtId="165" fontId="32" fillId="15" borderId="6" xfId="3" applyFont="1" applyFill="1" applyBorder="1" applyAlignment="1">
      <alignment horizontal="center" vertical="center"/>
    </xf>
    <xf numFmtId="165" fontId="32" fillId="15" borderId="7" xfId="3" applyFont="1" applyFill="1" applyBorder="1" applyAlignment="1">
      <alignment horizontal="center" vertical="center"/>
    </xf>
    <xf numFmtId="0" fontId="58" fillId="0" borderId="0" xfId="9" applyFont="1" applyAlignment="1">
      <alignment horizontal="center" vertical="center"/>
    </xf>
    <xf numFmtId="0" fontId="31" fillId="12" borderId="5" xfId="9" applyFont="1" applyFill="1" applyBorder="1" applyAlignment="1">
      <alignment horizontal="left" vertical="center"/>
    </xf>
    <xf numFmtId="0" fontId="31" fillId="12" borderId="6" xfId="9" applyFont="1" applyFill="1" applyBorder="1" applyAlignment="1">
      <alignment horizontal="left" vertical="center"/>
    </xf>
    <xf numFmtId="0" fontId="31" fillId="12" borderId="7" xfId="9" applyFont="1" applyFill="1" applyBorder="1" applyAlignment="1">
      <alignment horizontal="left" vertical="center"/>
    </xf>
    <xf numFmtId="0" fontId="43" fillId="8" borderId="25" xfId="9" applyFont="1" applyFill="1" applyBorder="1" applyAlignment="1">
      <alignment horizontal="center" vertical="center"/>
    </xf>
    <xf numFmtId="0" fontId="43" fillId="8" borderId="26" xfId="9" applyFont="1" applyFill="1" applyBorder="1" applyAlignment="1">
      <alignment horizontal="center" vertical="center"/>
    </xf>
    <xf numFmtId="0" fontId="43" fillId="8" borderId="27" xfId="9" applyFont="1" applyFill="1" applyBorder="1" applyAlignment="1">
      <alignment horizontal="center" vertical="center"/>
    </xf>
    <xf numFmtId="0" fontId="35" fillId="8" borderId="44" xfId="9" applyFont="1" applyFill="1" applyBorder="1" applyAlignment="1">
      <alignment horizontal="center" vertical="center"/>
    </xf>
    <xf numFmtId="0" fontId="35" fillId="8" borderId="42" xfId="9" applyFont="1" applyFill="1" applyBorder="1" applyAlignment="1">
      <alignment horizontal="center" vertical="center"/>
    </xf>
    <xf numFmtId="0" fontId="35" fillId="8" borderId="45" xfId="9" applyFont="1" applyFill="1" applyBorder="1" applyAlignment="1">
      <alignment horizontal="center" vertical="center"/>
    </xf>
    <xf numFmtId="165" fontId="29" fillId="0" borderId="14" xfId="3" applyFont="1" applyBorder="1" applyAlignment="1">
      <alignment horizontal="left" vertical="center"/>
    </xf>
    <xf numFmtId="165" fontId="29" fillId="0" borderId="9" xfId="3" applyFont="1" applyBorder="1" applyAlignment="1">
      <alignment horizontal="left" vertical="center"/>
    </xf>
    <xf numFmtId="165" fontId="29" fillId="0" borderId="10" xfId="3" applyFont="1" applyBorder="1" applyAlignment="1">
      <alignment horizontal="left" vertical="center"/>
    </xf>
    <xf numFmtId="165" fontId="31" fillId="0" borderId="40" xfId="3" applyFont="1" applyBorder="1" applyAlignment="1">
      <alignment horizontal="left" vertical="center"/>
    </xf>
    <xf numFmtId="165" fontId="31" fillId="0" borderId="41" xfId="3" applyFont="1" applyBorder="1" applyAlignment="1">
      <alignment horizontal="left" vertical="center"/>
    </xf>
    <xf numFmtId="165" fontId="31" fillId="0" borderId="55" xfId="3" applyFont="1" applyBorder="1" applyAlignment="1">
      <alignment horizontal="left" vertical="center"/>
    </xf>
    <xf numFmtId="0" fontId="31" fillId="15" borderId="5" xfId="9" applyFont="1" applyFill="1" applyBorder="1" applyAlignment="1">
      <alignment horizontal="left" vertical="center"/>
    </xf>
    <xf numFmtId="0" fontId="31" fillId="15" borderId="6" xfId="9" applyFont="1" applyFill="1" applyBorder="1" applyAlignment="1">
      <alignment horizontal="left" vertical="center"/>
    </xf>
    <xf numFmtId="0" fontId="31" fillId="15" borderId="7" xfId="9" applyFont="1" applyFill="1" applyBorder="1" applyAlignment="1">
      <alignment horizontal="left" vertical="center"/>
    </xf>
    <xf numFmtId="0" fontId="31" fillId="14" borderId="5" xfId="9" applyFont="1" applyFill="1" applyBorder="1" applyAlignment="1">
      <alignment horizontal="center" vertical="center"/>
    </xf>
    <xf numFmtId="0" fontId="31" fillId="14" borderId="6" xfId="9" applyFont="1" applyFill="1" applyBorder="1" applyAlignment="1">
      <alignment horizontal="center" vertical="center"/>
    </xf>
    <xf numFmtId="0" fontId="31" fillId="14" borderId="7" xfId="9" applyFont="1" applyFill="1" applyBorder="1" applyAlignment="1">
      <alignment horizontal="center" vertical="center"/>
    </xf>
    <xf numFmtId="0" fontId="31" fillId="0" borderId="32" xfId="9" applyFont="1" applyBorder="1" applyAlignment="1">
      <alignment horizontal="center" vertical="center"/>
    </xf>
    <xf numFmtId="0" fontId="31" fillId="0" borderId="33" xfId="9" applyFont="1" applyBorder="1" applyAlignment="1">
      <alignment horizontal="center" vertical="center"/>
    </xf>
    <xf numFmtId="0" fontId="31" fillId="13" borderId="19" xfId="0" applyFont="1" applyFill="1" applyBorder="1" applyAlignment="1">
      <alignment horizontal="center" vertical="center"/>
    </xf>
    <xf numFmtId="0" fontId="31" fillId="13" borderId="11" xfId="0" applyFont="1" applyFill="1" applyBorder="1" applyAlignment="1">
      <alignment horizontal="center" vertical="center"/>
    </xf>
    <xf numFmtId="0" fontId="31" fillId="13" borderId="60" xfId="0" applyFont="1" applyFill="1" applyBorder="1" applyAlignment="1">
      <alignment horizontal="center" vertical="center"/>
    </xf>
    <xf numFmtId="0" fontId="43" fillId="8" borderId="21" xfId="0" applyFont="1" applyFill="1" applyBorder="1" applyAlignment="1">
      <alignment horizontal="center" vertical="center"/>
    </xf>
    <xf numFmtId="0" fontId="43" fillId="8" borderId="22" xfId="0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10" borderId="19" xfId="0" applyFont="1" applyFill="1" applyBorder="1" applyAlignment="1">
      <alignment horizontal="center"/>
    </xf>
    <xf numFmtId="0" fontId="43" fillId="10" borderId="46" xfId="0" applyFont="1" applyFill="1" applyBorder="1" applyAlignment="1">
      <alignment horizontal="center"/>
    </xf>
    <xf numFmtId="0" fontId="29" fillId="0" borderId="0" xfId="0" applyFont="1" applyAlignment="1">
      <alignment horizontal="left" wrapText="1"/>
    </xf>
    <xf numFmtId="0" fontId="33" fillId="0" borderId="1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9" fontId="35" fillId="0" borderId="21" xfId="2" applyFont="1" applyBorder="1" applyAlignment="1">
      <alignment horizontal="center"/>
    </xf>
    <xf numFmtId="9" fontId="35" fillId="0" borderId="22" xfId="2" applyFont="1" applyBorder="1" applyAlignment="1">
      <alignment horizontal="center"/>
    </xf>
    <xf numFmtId="9" fontId="35" fillId="0" borderId="12" xfId="2" applyFont="1" applyBorder="1" applyAlignment="1">
      <alignment horizontal="center"/>
    </xf>
    <xf numFmtId="0" fontId="32" fillId="10" borderId="25" xfId="0" applyFont="1" applyFill="1" applyBorder="1" applyAlignment="1">
      <alignment horizontal="center" vertical="center"/>
    </xf>
    <xf numFmtId="0" fontId="32" fillId="10" borderId="26" xfId="0" applyFont="1" applyFill="1" applyBorder="1" applyAlignment="1">
      <alignment horizontal="center" vertical="center"/>
    </xf>
    <xf numFmtId="0" fontId="32" fillId="10" borderId="27" xfId="0" applyFont="1" applyFill="1" applyBorder="1" applyAlignment="1">
      <alignment horizontal="center" vertical="center"/>
    </xf>
    <xf numFmtId="20" fontId="11" fillId="0" borderId="33" xfId="58" applyNumberFormat="1" applyFont="1" applyBorder="1" applyAlignment="1">
      <alignment horizontal="right" vertical="center"/>
    </xf>
    <xf numFmtId="20" fontId="11" fillId="0" borderId="54" xfId="58" applyNumberFormat="1" applyFont="1" applyBorder="1" applyAlignment="1">
      <alignment horizontal="right" vertical="center"/>
    </xf>
    <xf numFmtId="20" fontId="2" fillId="0" borderId="33" xfId="58" applyNumberFormat="1" applyFont="1" applyBorder="1" applyAlignment="1">
      <alignment horizontal="right" vertical="center"/>
    </xf>
    <xf numFmtId="2" fontId="55" fillId="0" borderId="13" xfId="58" applyNumberFormat="1" applyFont="1" applyBorder="1" applyAlignment="1">
      <alignment horizontal="right" vertical="center"/>
    </xf>
    <xf numFmtId="2" fontId="55" fillId="0" borderId="31" xfId="58" applyNumberFormat="1" applyFont="1" applyBorder="1" applyAlignment="1">
      <alignment horizontal="right" vertical="center"/>
    </xf>
    <xf numFmtId="0" fontId="55" fillId="0" borderId="21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" fillId="0" borderId="33" xfId="58" applyFont="1" applyBorder="1" applyAlignment="1">
      <alignment horizontal="center" vertical="center" wrapText="1"/>
    </xf>
    <xf numFmtId="0" fontId="13" fillId="0" borderId="54" xfId="58" applyBorder="1" applyAlignment="1">
      <alignment horizontal="center" vertical="center" wrapText="1"/>
    </xf>
    <xf numFmtId="0" fontId="1" fillId="0" borderId="33" xfId="58" applyFont="1" applyBorder="1" applyAlignment="1">
      <alignment horizontal="center" vertical="center" wrapText="1"/>
    </xf>
    <xf numFmtId="0" fontId="13" fillId="0" borderId="33" xfId="58" applyBorder="1" applyAlignment="1">
      <alignment horizontal="center" vertical="center"/>
    </xf>
    <xf numFmtId="0" fontId="13" fillId="0" borderId="54" xfId="58" applyBorder="1" applyAlignment="1">
      <alignment horizontal="center" vertical="center"/>
    </xf>
    <xf numFmtId="0" fontId="11" fillId="0" borderId="33" xfId="58" applyFont="1" applyBorder="1" applyAlignment="1">
      <alignment horizontal="center" vertical="center"/>
    </xf>
    <xf numFmtId="0" fontId="11" fillId="0" borderId="54" xfId="58" applyFont="1" applyBorder="1" applyAlignment="1">
      <alignment horizontal="center" vertical="center"/>
    </xf>
    <xf numFmtId="0" fontId="2" fillId="0" borderId="33" xfId="58" applyFont="1" applyBorder="1" applyAlignment="1">
      <alignment horizontal="center" vertical="center" wrapText="1"/>
    </xf>
    <xf numFmtId="0" fontId="55" fillId="0" borderId="21" xfId="58" applyFont="1" applyBorder="1" applyAlignment="1">
      <alignment horizontal="center" vertical="center"/>
    </xf>
    <xf numFmtId="0" fontId="55" fillId="0" borderId="24" xfId="58" applyFont="1" applyBorder="1" applyAlignment="1">
      <alignment horizontal="center" vertical="center"/>
    </xf>
    <xf numFmtId="0" fontId="6" fillId="0" borderId="33" xfId="58" applyFont="1" applyBorder="1" applyAlignment="1">
      <alignment horizontal="center" vertical="center" wrapText="1"/>
    </xf>
    <xf numFmtId="0" fontId="11" fillId="0" borderId="33" xfId="58" applyFont="1" applyBorder="1" applyAlignment="1">
      <alignment horizontal="center" vertical="center" wrapText="1"/>
    </xf>
    <xf numFmtId="0" fontId="7" fillId="0" borderId="33" xfId="58" applyFont="1" applyBorder="1" applyAlignment="1">
      <alignment horizontal="center" vertical="center" wrapText="1"/>
    </xf>
    <xf numFmtId="0" fontId="6" fillId="0" borderId="33" xfId="58" applyFont="1" applyBorder="1" applyAlignment="1">
      <alignment horizontal="center" vertical="center"/>
    </xf>
    <xf numFmtId="0" fontId="5" fillId="0" borderId="33" xfId="58" applyFont="1" applyBorder="1" applyAlignment="1">
      <alignment horizontal="center" vertical="center" wrapText="1"/>
    </xf>
    <xf numFmtId="0" fontId="3" fillId="0" borderId="33" xfId="58" applyFont="1" applyBorder="1" applyAlignment="1">
      <alignment horizontal="center" vertical="center" wrapText="1"/>
    </xf>
    <xf numFmtId="0" fontId="31" fillId="0" borderId="40" xfId="0" applyFont="1" applyBorder="1" applyAlignment="1">
      <alignment horizontal="right"/>
    </xf>
    <xf numFmtId="0" fontId="31" fillId="0" borderId="41" xfId="0" applyFont="1" applyBorder="1" applyAlignment="1">
      <alignment horizontal="right"/>
    </xf>
    <xf numFmtId="0" fontId="31" fillId="0" borderId="55" xfId="0" applyFont="1" applyBorder="1" applyAlignment="1">
      <alignment horizontal="right"/>
    </xf>
    <xf numFmtId="0" fontId="31" fillId="0" borderId="5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55" fillId="0" borderId="5" xfId="0" applyFont="1" applyBorder="1" applyAlignment="1">
      <alignment horizontal="center"/>
    </xf>
    <xf numFmtId="0" fontId="55" fillId="0" borderId="6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60" xfId="0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31" fillId="0" borderId="16" xfId="0" applyFont="1" applyBorder="1" applyAlignment="1">
      <alignment horizontal="right"/>
    </xf>
    <xf numFmtId="0" fontId="31" fillId="0" borderId="17" xfId="0" applyFont="1" applyBorder="1" applyAlignment="1">
      <alignment horizontal="right"/>
    </xf>
    <xf numFmtId="0" fontId="55" fillId="0" borderId="5" xfId="39" applyFont="1" applyBorder="1" applyAlignment="1">
      <alignment horizontal="center" vertical="center" wrapText="1"/>
    </xf>
    <xf numFmtId="0" fontId="55" fillId="0" borderId="6" xfId="39" applyFont="1" applyBorder="1" applyAlignment="1">
      <alignment horizontal="center" vertical="center" wrapText="1"/>
    </xf>
    <xf numFmtId="0" fontId="55" fillId="0" borderId="7" xfId="39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55" fillId="0" borderId="11" xfId="0" applyFont="1" applyBorder="1" applyAlignment="1">
      <alignment horizontal="center"/>
    </xf>
    <xf numFmtId="0" fontId="55" fillId="0" borderId="4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55" fillId="0" borderId="25" xfId="0" applyFont="1" applyBorder="1" applyAlignment="1">
      <alignment horizontal="center" vertical="center" wrapText="1"/>
    </xf>
    <xf numFmtId="0" fontId="55" fillId="0" borderId="26" xfId="0" applyFont="1" applyBorder="1" applyAlignment="1">
      <alignment horizontal="center" vertical="center" wrapText="1"/>
    </xf>
    <xf numFmtId="0" fontId="55" fillId="0" borderId="27" xfId="0" applyFont="1" applyBorder="1" applyAlignment="1">
      <alignment horizontal="center" vertical="center" wrapText="1"/>
    </xf>
    <xf numFmtId="2" fontId="0" fillId="0" borderId="49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55" fillId="0" borderId="5" xfId="0" applyFont="1" applyBorder="1" applyAlignment="1">
      <alignment horizontal="center" wrapText="1"/>
    </xf>
    <xf numFmtId="0" fontId="55" fillId="0" borderId="6" xfId="0" applyFont="1" applyBorder="1" applyAlignment="1">
      <alignment horizontal="center" wrapText="1"/>
    </xf>
    <xf numFmtId="0" fontId="55" fillId="0" borderId="7" xfId="0" applyFont="1" applyBorder="1" applyAlignment="1">
      <alignment horizontal="center" wrapText="1"/>
    </xf>
    <xf numFmtId="0" fontId="55" fillId="0" borderId="32" xfId="0" applyFont="1" applyBorder="1" applyAlignment="1">
      <alignment horizontal="center" wrapText="1"/>
    </xf>
    <xf numFmtId="0" fontId="55" fillId="0" borderId="33" xfId="0" applyFont="1" applyBorder="1" applyAlignment="1">
      <alignment horizontal="center" wrapText="1"/>
    </xf>
    <xf numFmtId="0" fontId="55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5" fillId="0" borderId="21" xfId="0" applyFont="1" applyBorder="1" applyAlignment="1">
      <alignment horizontal="center"/>
    </xf>
    <xf numFmtId="0" fontId="55" fillId="0" borderId="22" xfId="0" applyFont="1" applyBorder="1" applyAlignment="1">
      <alignment horizontal="center"/>
    </xf>
    <xf numFmtId="0" fontId="55" fillId="0" borderId="5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21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55" fillId="0" borderId="24" xfId="0" applyFont="1" applyBorder="1" applyAlignment="1">
      <alignment horizontal="center"/>
    </xf>
    <xf numFmtId="0" fontId="55" fillId="0" borderId="36" xfId="0" applyFont="1" applyBorder="1" applyAlignment="1">
      <alignment horizontal="center"/>
    </xf>
    <xf numFmtId="2" fontId="12" fillId="0" borderId="58" xfId="59" applyNumberFormat="1" applyBorder="1" applyAlignment="1">
      <alignment horizontal="center"/>
    </xf>
    <xf numFmtId="2" fontId="12" fillId="0" borderId="57" xfId="59" applyNumberFormat="1" applyBorder="1" applyAlignment="1">
      <alignment horizontal="center"/>
    </xf>
    <xf numFmtId="2" fontId="12" fillId="0" borderId="59" xfId="59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2" fillId="0" borderId="16" xfId="59" applyNumberFormat="1" applyBorder="1" applyAlignment="1">
      <alignment horizontal="center" vertical="center" wrapText="1"/>
    </xf>
    <xf numFmtId="2" fontId="12" fillId="0" borderId="17" xfId="59" applyNumberFormat="1" applyBorder="1" applyAlignment="1">
      <alignment horizontal="center" vertical="center" wrapText="1"/>
    </xf>
    <xf numFmtId="2" fontId="12" fillId="0" borderId="49" xfId="59" applyNumberFormat="1" applyBorder="1" applyAlignment="1">
      <alignment horizontal="center" vertical="center"/>
    </xf>
    <xf numFmtId="2" fontId="12" fillId="0" borderId="2" xfId="59" applyNumberFormat="1" applyBorder="1" applyAlignment="1">
      <alignment horizontal="center" vertical="center"/>
    </xf>
    <xf numFmtId="2" fontId="12" fillId="0" borderId="50" xfId="59" applyNumberFormat="1" applyBorder="1" applyAlignment="1">
      <alignment horizontal="center" vertical="center"/>
    </xf>
    <xf numFmtId="2" fontId="55" fillId="0" borderId="24" xfId="59" applyNumberFormat="1" applyFont="1" applyBorder="1" applyAlignment="1">
      <alignment horizontal="center" vertical="center" wrapText="1"/>
    </xf>
    <xf numFmtId="2" fontId="55" fillId="0" borderId="36" xfId="59" applyNumberFormat="1" applyFont="1" applyBorder="1" applyAlignment="1">
      <alignment horizontal="center" vertical="center" wrapText="1"/>
    </xf>
    <xf numFmtId="0" fontId="55" fillId="0" borderId="14" xfId="0" applyFont="1" applyBorder="1" applyAlignment="1">
      <alignment horizontal="right" vertical="center" wrapText="1"/>
    </xf>
    <xf numFmtId="0" fontId="55" fillId="0" borderId="9" xfId="0" applyFont="1" applyBorder="1" applyAlignment="1">
      <alignment horizontal="right" vertical="center" wrapText="1"/>
    </xf>
    <xf numFmtId="0" fontId="55" fillId="0" borderId="10" xfId="0" applyFont="1" applyBorder="1" applyAlignment="1">
      <alignment horizontal="right" vertical="center" wrapText="1"/>
    </xf>
    <xf numFmtId="0" fontId="55" fillId="0" borderId="40" xfId="0" applyFont="1" applyBorder="1" applyAlignment="1">
      <alignment horizontal="right" vertical="center" wrapText="1"/>
    </xf>
    <xf numFmtId="0" fontId="55" fillId="0" borderId="41" xfId="0" applyFont="1" applyBorder="1" applyAlignment="1">
      <alignment horizontal="right" vertical="center" wrapText="1"/>
    </xf>
    <xf numFmtId="0" fontId="55" fillId="0" borderId="55" xfId="0" applyFont="1" applyBorder="1" applyAlignment="1">
      <alignment horizontal="right" vertical="center" wrapText="1"/>
    </xf>
    <xf numFmtId="2" fontId="0" fillId="0" borderId="52" xfId="0" applyNumberFormat="1" applyBorder="1" applyAlignment="1">
      <alignment horizontal="center"/>
    </xf>
    <xf numFmtId="2" fontId="0" fillId="0" borderId="5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6" xfId="0" applyNumberFormat="1" applyBorder="1" applyAlignment="1">
      <alignment horizontal="center"/>
    </xf>
    <xf numFmtId="0" fontId="55" fillId="0" borderId="16" xfId="0" applyFont="1" applyBorder="1" applyAlignment="1">
      <alignment horizontal="center" vertical="center" wrapText="1"/>
    </xf>
    <xf numFmtId="0" fontId="55" fillId="0" borderId="43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2" fillId="0" borderId="5" xfId="59" applyBorder="1" applyAlignment="1">
      <alignment horizontal="center"/>
    </xf>
    <xf numFmtId="0" fontId="12" fillId="0" borderId="6" xfId="59" applyBorder="1" applyAlignment="1">
      <alignment horizontal="center"/>
    </xf>
    <xf numFmtId="0" fontId="12" fillId="0" borderId="7" xfId="59" applyBorder="1" applyAlignment="1">
      <alignment horizontal="center"/>
    </xf>
    <xf numFmtId="174" fontId="55" fillId="0" borderId="25" xfId="0" applyNumberFormat="1" applyFont="1" applyBorder="1" applyAlignment="1">
      <alignment horizontal="center"/>
    </xf>
    <xf numFmtId="174" fontId="55" fillId="0" borderId="26" xfId="0" applyNumberFormat="1" applyFont="1" applyBorder="1" applyAlignment="1">
      <alignment horizontal="center"/>
    </xf>
    <xf numFmtId="174" fontId="55" fillId="0" borderId="27" xfId="0" applyNumberFormat="1" applyFont="1" applyBorder="1" applyAlignment="1">
      <alignment horizontal="center"/>
    </xf>
    <xf numFmtId="174" fontId="55" fillId="0" borderId="38" xfId="0" applyNumberFormat="1" applyFont="1" applyBorder="1" applyAlignment="1">
      <alignment horizontal="center"/>
    </xf>
    <xf numFmtId="174" fontId="55" fillId="0" borderId="0" xfId="0" applyNumberFormat="1" applyFont="1" applyAlignment="1">
      <alignment horizontal="center"/>
    </xf>
    <xf numFmtId="174" fontId="55" fillId="0" borderId="39" xfId="0" applyNumberFormat="1" applyFont="1" applyBorder="1" applyAlignment="1">
      <alignment horizontal="center"/>
    </xf>
    <xf numFmtId="0" fontId="32" fillId="10" borderId="5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43" fillId="10" borderId="21" xfId="0" applyFont="1" applyFill="1" applyBorder="1" applyAlignment="1">
      <alignment horizontal="center"/>
    </xf>
    <xf numFmtId="0" fontId="43" fillId="10" borderId="22" xfId="0" applyFont="1" applyFill="1" applyBorder="1" applyAlignment="1">
      <alignment horizontal="center"/>
    </xf>
    <xf numFmtId="0" fontId="43" fillId="10" borderId="12" xfId="0" applyFont="1" applyFill="1" applyBorder="1" applyAlignment="1">
      <alignment horizontal="center"/>
    </xf>
  </cellXfs>
  <cellStyles count="68">
    <cellStyle name="Hiperlink" xfId="1" builtinId="8"/>
    <cellStyle name="Moeda 2" xfId="6" xr:uid="{00000000-0005-0000-0000-000001000000}"/>
    <cellStyle name="Moeda 3" xfId="7" xr:uid="{00000000-0005-0000-0000-000002000000}"/>
    <cellStyle name="Moeda 4" xfId="38" xr:uid="{00000000-0005-0000-0000-000003000000}"/>
    <cellStyle name="Moeda 5" xfId="43" xr:uid="{00000000-0005-0000-0000-000004000000}"/>
    <cellStyle name="Normal" xfId="0" builtinId="0"/>
    <cellStyle name="Normal 10" xfId="26" xr:uid="{00000000-0005-0000-0000-000006000000}"/>
    <cellStyle name="Normal 11" xfId="27" xr:uid="{00000000-0005-0000-0000-000007000000}"/>
    <cellStyle name="Normal 12" xfId="30" xr:uid="{00000000-0005-0000-0000-000008000000}"/>
    <cellStyle name="Normal 13" xfId="32" xr:uid="{00000000-0005-0000-0000-000009000000}"/>
    <cellStyle name="Normal 14" xfId="34" xr:uid="{00000000-0005-0000-0000-00000A000000}"/>
    <cellStyle name="Normal 15" xfId="37" xr:uid="{00000000-0005-0000-0000-00000B000000}"/>
    <cellStyle name="Normal 16" xfId="39" xr:uid="{00000000-0005-0000-0000-00000C000000}"/>
    <cellStyle name="Normal 17" xfId="41" xr:uid="{00000000-0005-0000-0000-00000D000000}"/>
    <cellStyle name="Normal 18" xfId="44" xr:uid="{00000000-0005-0000-0000-00000E000000}"/>
    <cellStyle name="Normal 18 2" xfId="63" xr:uid="{00000000-0005-0000-0000-00000F000000}"/>
    <cellStyle name="Normal 19" xfId="46" xr:uid="{00000000-0005-0000-0000-000010000000}"/>
    <cellStyle name="Normal 2" xfId="8" xr:uid="{00000000-0005-0000-0000-000011000000}"/>
    <cellStyle name="Normal 2 2" xfId="9" xr:uid="{00000000-0005-0000-0000-000012000000}"/>
    <cellStyle name="Normal 2 3" xfId="25" xr:uid="{00000000-0005-0000-0000-000013000000}"/>
    <cellStyle name="Normal 2 3 2" xfId="58" xr:uid="{00000000-0005-0000-0000-000014000000}"/>
    <cellStyle name="Normal 20" xfId="48" xr:uid="{00000000-0005-0000-0000-000015000000}"/>
    <cellStyle name="Normal 21" xfId="50" xr:uid="{00000000-0005-0000-0000-000016000000}"/>
    <cellStyle name="Normal 22" xfId="53" xr:uid="{00000000-0005-0000-0000-000017000000}"/>
    <cellStyle name="Normal 23" xfId="55" xr:uid="{00000000-0005-0000-0000-000018000000}"/>
    <cellStyle name="Normal 24" xfId="59" xr:uid="{00000000-0005-0000-0000-000019000000}"/>
    <cellStyle name="Normal 25" xfId="61" xr:uid="{00000000-0005-0000-0000-00001A000000}"/>
    <cellStyle name="Normal 26" xfId="62" xr:uid="{00000000-0005-0000-0000-00001B000000}"/>
    <cellStyle name="Normal 27" xfId="64" xr:uid="{00000000-0005-0000-0000-00001C000000}"/>
    <cellStyle name="Normal 28" xfId="65" xr:uid="{00000000-0005-0000-0000-00001D000000}"/>
    <cellStyle name="Normal 3" xfId="10" xr:uid="{00000000-0005-0000-0000-00001E000000}"/>
    <cellStyle name="Normal 4" xfId="11" xr:uid="{00000000-0005-0000-0000-00001F000000}"/>
    <cellStyle name="Normal 5" xfId="12" xr:uid="{00000000-0005-0000-0000-000020000000}"/>
    <cellStyle name="Normal 6" xfId="4" xr:uid="{00000000-0005-0000-0000-000021000000}"/>
    <cellStyle name="Normal 6 2" xfId="51" xr:uid="{00000000-0005-0000-0000-000022000000}"/>
    <cellStyle name="Normal 6 3" xfId="57" xr:uid="{00000000-0005-0000-0000-000023000000}"/>
    <cellStyle name="Normal 6 4" xfId="66" xr:uid="{00000000-0005-0000-0000-000024000000}"/>
    <cellStyle name="Normal 7" xfId="13" xr:uid="{00000000-0005-0000-0000-000025000000}"/>
    <cellStyle name="Normal 8" xfId="14" xr:uid="{00000000-0005-0000-0000-000026000000}"/>
    <cellStyle name="Normal 9" xfId="15" xr:uid="{00000000-0005-0000-0000-000027000000}"/>
    <cellStyle name="Porcentagem" xfId="2" builtinId="5"/>
    <cellStyle name="Porcentagem 2" xfId="16" xr:uid="{00000000-0005-0000-0000-000029000000}"/>
    <cellStyle name="Porcentagem 3" xfId="17" xr:uid="{00000000-0005-0000-0000-00002A000000}"/>
    <cellStyle name="Separador de milhares 10" xfId="28" xr:uid="{00000000-0005-0000-0000-00002B000000}"/>
    <cellStyle name="Separador de milhares 11" xfId="31" xr:uid="{00000000-0005-0000-0000-00002C000000}"/>
    <cellStyle name="Separador de milhares 12" xfId="33" xr:uid="{00000000-0005-0000-0000-00002D000000}"/>
    <cellStyle name="Separador de milhares 13" xfId="35" xr:uid="{00000000-0005-0000-0000-00002E000000}"/>
    <cellStyle name="Separador de milhares 14" xfId="36" xr:uid="{00000000-0005-0000-0000-00002F000000}"/>
    <cellStyle name="Separador de milhares 15" xfId="40" xr:uid="{00000000-0005-0000-0000-000030000000}"/>
    <cellStyle name="Separador de milhares 16" xfId="42" xr:uid="{00000000-0005-0000-0000-000031000000}"/>
    <cellStyle name="Separador de milhares 17" xfId="45" xr:uid="{00000000-0005-0000-0000-000032000000}"/>
    <cellStyle name="Separador de milhares 18" xfId="47" xr:uid="{00000000-0005-0000-0000-000033000000}"/>
    <cellStyle name="Separador de milhares 19" xfId="49" xr:uid="{00000000-0005-0000-0000-000034000000}"/>
    <cellStyle name="Separador de milhares 2" xfId="18" xr:uid="{00000000-0005-0000-0000-000035000000}"/>
    <cellStyle name="Separador de milhares 20" xfId="54" xr:uid="{00000000-0005-0000-0000-000036000000}"/>
    <cellStyle name="Separador de milhares 21" xfId="56" xr:uid="{00000000-0005-0000-0000-000037000000}"/>
    <cellStyle name="Separador de milhares 22" xfId="60" xr:uid="{00000000-0005-0000-0000-000038000000}"/>
    <cellStyle name="Separador de milhares 3" xfId="19" xr:uid="{00000000-0005-0000-0000-000039000000}"/>
    <cellStyle name="Separador de milhares 4" xfId="20" xr:uid="{00000000-0005-0000-0000-00003A000000}"/>
    <cellStyle name="Separador de milhares 5" xfId="5" xr:uid="{00000000-0005-0000-0000-00003B000000}"/>
    <cellStyle name="Separador de milhares 5 2" xfId="52" xr:uid="{00000000-0005-0000-0000-00003C000000}"/>
    <cellStyle name="Separador de milhares 5 3" xfId="67" xr:uid="{00000000-0005-0000-0000-00003D000000}"/>
    <cellStyle name="Separador de milhares 6" xfId="21" xr:uid="{00000000-0005-0000-0000-00003E000000}"/>
    <cellStyle name="Separador de milhares 7" xfId="22" xr:uid="{00000000-0005-0000-0000-00003F000000}"/>
    <cellStyle name="Separador de milhares 8" xfId="23" xr:uid="{00000000-0005-0000-0000-000040000000}"/>
    <cellStyle name="Separador de milhares 9" xfId="29" xr:uid="{00000000-0005-0000-0000-000041000000}"/>
    <cellStyle name="Vírgula" xfId="3" builtinId="3"/>
    <cellStyle name="Vírgula 2" xfId="24" xr:uid="{00000000-0005-0000-0000-00004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G13" sqref="G13"/>
    </sheetView>
  </sheetViews>
  <sheetFormatPr defaultRowHeight="12.75" x14ac:dyDescent="0.2"/>
  <cols>
    <col min="1" max="1" width="7.5703125" customWidth="1"/>
    <col min="2" max="2" width="42.5703125" customWidth="1"/>
    <col min="3" max="3" width="16.28515625" customWidth="1"/>
    <col min="4" max="4" width="10.42578125" bestFit="1" customWidth="1"/>
    <col min="5" max="5" width="11.5703125" customWidth="1"/>
    <col min="6" max="6" width="10.42578125" bestFit="1" customWidth="1"/>
    <col min="7" max="7" width="11.42578125" bestFit="1" customWidth="1"/>
    <col min="8" max="8" width="10.42578125" bestFit="1" customWidth="1"/>
  </cols>
  <sheetData>
    <row r="1" spans="1:7" ht="18" x14ac:dyDescent="0.2">
      <c r="A1" s="129" t="s">
        <v>421</v>
      </c>
    </row>
    <row r="2" spans="1:7" ht="15.75" x14ac:dyDescent="0.25">
      <c r="A2" s="505" t="s">
        <v>524</v>
      </c>
      <c r="B2" s="506"/>
      <c r="C2" s="506"/>
    </row>
    <row r="3" spans="1:7" ht="15.75" x14ac:dyDescent="0.25">
      <c r="A3" s="507" t="s">
        <v>269</v>
      </c>
      <c r="B3" s="507" t="s">
        <v>311</v>
      </c>
      <c r="C3" s="507" t="s">
        <v>471</v>
      </c>
    </row>
    <row r="4" spans="1:7" ht="15" x14ac:dyDescent="0.2">
      <c r="A4" s="508">
        <v>1</v>
      </c>
      <c r="B4" s="509" t="s">
        <v>355</v>
      </c>
      <c r="C4" s="510">
        <f>'1. Coleta Orgânica e Seletiva'!F266</f>
        <v>190583.02553617701</v>
      </c>
      <c r="G4" s="502"/>
    </row>
    <row r="5" spans="1:7" ht="15" x14ac:dyDescent="0.2">
      <c r="A5" s="508">
        <v>2</v>
      </c>
      <c r="B5" s="509" t="s">
        <v>473</v>
      </c>
      <c r="C5" s="510">
        <f>'2. Transbordo'!F92</f>
        <v>27535.29820160821</v>
      </c>
      <c r="G5" s="502"/>
    </row>
    <row r="6" spans="1:7" ht="15" x14ac:dyDescent="0.2">
      <c r="A6" s="508">
        <v>3</v>
      </c>
      <c r="B6" s="509" t="s">
        <v>474</v>
      </c>
      <c r="C6" s="510">
        <f>'3. Transporte '!F177</f>
        <v>50587.814307680397</v>
      </c>
      <c r="G6" s="502"/>
    </row>
    <row r="7" spans="1:7" ht="15" x14ac:dyDescent="0.2">
      <c r="A7" s="508">
        <v>4</v>
      </c>
      <c r="B7" s="509" t="s">
        <v>497</v>
      </c>
      <c r="C7" s="510">
        <f>'4. Contentores'!F38</f>
        <v>12583.447872530998</v>
      </c>
    </row>
    <row r="8" spans="1:7" ht="15" x14ac:dyDescent="0.2">
      <c r="A8" s="629"/>
      <c r="B8" s="630"/>
      <c r="C8" s="631"/>
      <c r="D8" s="290"/>
      <c r="E8" s="290"/>
      <c r="F8" s="291"/>
    </row>
    <row r="9" spans="1:7" ht="15.75" x14ac:dyDescent="0.25">
      <c r="A9" s="511" t="s">
        <v>312</v>
      </c>
      <c r="B9" s="511"/>
      <c r="C9" s="512">
        <f>SUM(C4:C7)</f>
        <v>281289.58591799665</v>
      </c>
      <c r="G9" s="502"/>
    </row>
    <row r="11" spans="1:7" x14ac:dyDescent="0.2">
      <c r="C11" s="290"/>
    </row>
    <row r="12" spans="1:7" x14ac:dyDescent="0.2">
      <c r="C12" s="502"/>
    </row>
    <row r="13" spans="1:7" x14ac:dyDescent="0.2">
      <c r="C13" s="502"/>
      <c r="G13" s="625"/>
    </row>
    <row r="17" spans="1:4" x14ac:dyDescent="0.2">
      <c r="C17" s="502"/>
    </row>
    <row r="18" spans="1:4" x14ac:dyDescent="0.2">
      <c r="B18" s="237"/>
      <c r="C18" s="292"/>
    </row>
    <row r="19" spans="1:4" x14ac:dyDescent="0.2">
      <c r="C19" s="290"/>
    </row>
    <row r="20" spans="1:4" x14ac:dyDescent="0.2">
      <c r="C20" s="290"/>
    </row>
    <row r="21" spans="1:4" ht="15.75" x14ac:dyDescent="0.2">
      <c r="A21" s="628" t="s">
        <v>525</v>
      </c>
      <c r="B21" s="628"/>
      <c r="C21" s="628"/>
      <c r="D21" s="628"/>
    </row>
    <row r="22" spans="1:4" ht="14.25" x14ac:dyDescent="0.2">
      <c r="A22" s="543"/>
    </row>
    <row r="23" spans="1:4" ht="14.25" x14ac:dyDescent="0.2">
      <c r="A23" s="543"/>
    </row>
    <row r="24" spans="1:4" ht="14.25" x14ac:dyDescent="0.2">
      <c r="A24" s="543"/>
    </row>
    <row r="25" spans="1:4" ht="14.25" x14ac:dyDescent="0.2">
      <c r="A25" s="543"/>
    </row>
    <row r="26" spans="1:4" ht="14.25" x14ac:dyDescent="0.2">
      <c r="A26" s="543"/>
    </row>
    <row r="28" spans="1:4" ht="15.75" x14ac:dyDescent="0.2">
      <c r="A28" s="627" t="s">
        <v>512</v>
      </c>
      <c r="B28" s="627"/>
      <c r="C28" s="627"/>
    </row>
    <row r="29" spans="1:4" ht="12.75" customHeight="1" x14ac:dyDescent="0.2">
      <c r="A29" s="626" t="s">
        <v>510</v>
      </c>
      <c r="B29" s="626"/>
      <c r="C29" s="626"/>
    </row>
    <row r="30" spans="1:4" ht="15.75" x14ac:dyDescent="0.2">
      <c r="A30" s="626" t="s">
        <v>511</v>
      </c>
      <c r="B30" s="626"/>
      <c r="C30" s="626"/>
    </row>
  </sheetData>
  <mergeCells count="5">
    <mergeCell ref="A30:C30"/>
    <mergeCell ref="A28:C28"/>
    <mergeCell ref="A21:D21"/>
    <mergeCell ref="A8:C8"/>
    <mergeCell ref="A29:C29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0"/>
  <sheetViews>
    <sheetView topLeftCell="A17" zoomScaleSheetLayoutView="100" workbookViewId="0">
      <selection activeCell="F31" sqref="F31"/>
    </sheetView>
  </sheetViews>
  <sheetFormatPr defaultColWidth="9.140625" defaultRowHeight="12.75" x14ac:dyDescent="0.2"/>
  <cols>
    <col min="1" max="1" width="49.710937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9.140625" style="9"/>
    <col min="9" max="9" width="14.5703125" style="9" customWidth="1"/>
    <col min="10" max="10" width="13.42578125" style="9" customWidth="1"/>
    <col min="11" max="16384" width="9.140625" style="9"/>
  </cols>
  <sheetData>
    <row r="1" spans="1:7" s="4" customFormat="1" ht="16.5" customHeight="1" thickBot="1" x14ac:dyDescent="0.25">
      <c r="A1" s="129" t="s">
        <v>421</v>
      </c>
      <c r="B1" s="5"/>
      <c r="C1" s="5"/>
      <c r="D1" s="6"/>
      <c r="E1" s="6"/>
      <c r="F1" s="6"/>
      <c r="G1" s="6"/>
    </row>
    <row r="2" spans="1:7" s="8" customFormat="1" ht="18" x14ac:dyDescent="0.2">
      <c r="A2" s="642" t="s">
        <v>485</v>
      </c>
      <c r="B2" s="643"/>
      <c r="C2" s="643"/>
      <c r="D2" s="643"/>
      <c r="E2" s="643"/>
      <c r="F2" s="644"/>
      <c r="G2" s="35"/>
    </row>
    <row r="3" spans="1:7" s="8" customFormat="1" ht="21.75" customHeight="1" x14ac:dyDescent="0.2">
      <c r="A3" s="645" t="s">
        <v>41</v>
      </c>
      <c r="B3" s="646"/>
      <c r="C3" s="646"/>
      <c r="D3" s="646"/>
      <c r="E3" s="646"/>
      <c r="F3" s="647"/>
      <c r="G3" s="35"/>
    </row>
    <row r="4" spans="1:7" s="4" customFormat="1" ht="10.9" customHeight="1" thickBot="1" x14ac:dyDescent="0.25">
      <c r="A4" s="130"/>
      <c r="B4" s="5"/>
      <c r="C4" s="5"/>
      <c r="D4" s="131"/>
      <c r="E4" s="131"/>
      <c r="F4" s="132"/>
      <c r="G4" s="6"/>
    </row>
    <row r="5" spans="1:7" s="4" customFormat="1" ht="15.75" customHeight="1" thickBot="1" x14ac:dyDescent="0.25">
      <c r="A5" s="651" t="s">
        <v>176</v>
      </c>
      <c r="B5" s="652"/>
      <c r="C5" s="652"/>
      <c r="D5" s="652"/>
      <c r="E5" s="652"/>
      <c r="F5" s="653"/>
      <c r="G5" s="6"/>
    </row>
    <row r="6" spans="1:7" s="4" customFormat="1" ht="15.75" customHeight="1" x14ac:dyDescent="0.2">
      <c r="A6" s="61" t="s">
        <v>175</v>
      </c>
      <c r="B6" s="39"/>
      <c r="C6" s="39"/>
      <c r="D6" s="222"/>
      <c r="E6" s="100" t="s">
        <v>36</v>
      </c>
      <c r="F6" s="40" t="s">
        <v>2</v>
      </c>
      <c r="G6" s="6"/>
    </row>
    <row r="7" spans="1:7" s="11" customFormat="1" ht="15.75" customHeight="1" x14ac:dyDescent="0.2">
      <c r="A7" s="108" t="str">
        <f>A44</f>
        <v>1. Mão-de-obra</v>
      </c>
      <c r="B7" s="109"/>
      <c r="C7" s="110"/>
      <c r="D7" s="110"/>
      <c r="E7" s="219">
        <f>+F113</f>
        <v>93916.068880024497</v>
      </c>
      <c r="F7" s="111">
        <f t="shared" ref="F7:F13" si="0">IFERROR(E7/$E$28,0)</f>
        <v>0.49278296750618583</v>
      </c>
      <c r="G7" s="43"/>
    </row>
    <row r="8" spans="1:7" s="4" customFormat="1" ht="15.75" customHeight="1" x14ac:dyDescent="0.2">
      <c r="A8" s="48" t="str">
        <f>A46</f>
        <v>1.1. Coletor Turno Dia</v>
      </c>
      <c r="B8" s="44"/>
      <c r="C8" s="46"/>
      <c r="D8" s="46"/>
      <c r="E8" s="220">
        <f>F57</f>
        <v>54533.020144901137</v>
      </c>
      <c r="F8" s="55">
        <f t="shared" si="0"/>
        <v>0.2861378655915478</v>
      </c>
      <c r="G8" s="6"/>
    </row>
    <row r="9" spans="1:7" s="4" customFormat="1" ht="15.75" customHeight="1" x14ac:dyDescent="0.2">
      <c r="A9" s="48" t="str">
        <f>A59</f>
        <v>1.2. Motorista Turno do Dia</v>
      </c>
      <c r="B9" s="44"/>
      <c r="C9" s="46"/>
      <c r="D9" s="46"/>
      <c r="E9" s="220">
        <f>F72</f>
        <v>19852.868524214256</v>
      </c>
      <c r="F9" s="55">
        <f t="shared" si="0"/>
        <v>0.10416913294539827</v>
      </c>
      <c r="G9" s="366"/>
    </row>
    <row r="10" spans="1:7" s="4" customFormat="1" ht="15.75" customHeight="1" x14ac:dyDescent="0.2">
      <c r="A10" s="48" t="str">
        <f>A74</f>
        <v>1.3. Encarregado/Supervisor</v>
      </c>
      <c r="B10" s="44"/>
      <c r="C10" s="46"/>
      <c r="D10" s="46"/>
      <c r="E10" s="220">
        <f>F85</f>
        <v>5080.6602000000003</v>
      </c>
      <c r="F10" s="55">
        <f t="shared" si="0"/>
        <v>2.6658513714462859E-2</v>
      </c>
      <c r="G10" s="6"/>
    </row>
    <row r="11" spans="1:7" s="4" customFormat="1" ht="15.75" customHeight="1" x14ac:dyDescent="0.2">
      <c r="A11" s="48" t="str">
        <f>A87</f>
        <v>1.4. Vale Transporte</v>
      </c>
      <c r="B11" s="44"/>
      <c r="C11" s="46"/>
      <c r="D11" s="46"/>
      <c r="E11" s="220">
        <f>F93</f>
        <v>3992.0674199999999</v>
      </c>
      <c r="F11" s="55">
        <f t="shared" si="0"/>
        <v>2.0946605337851636E-2</v>
      </c>
      <c r="G11" s="6"/>
    </row>
    <row r="12" spans="1:7" s="4" customFormat="1" ht="15.75" customHeight="1" x14ac:dyDescent="0.2">
      <c r="A12" s="48" t="str">
        <f>A95</f>
        <v>1.5. Auxílio Alimentação (diário)</v>
      </c>
      <c r="B12" s="44"/>
      <c r="C12" s="46"/>
      <c r="D12" s="46"/>
      <c r="E12" s="220">
        <f>F100</f>
        <v>9324.3200000000015</v>
      </c>
      <c r="F12" s="55">
        <f t="shared" si="0"/>
        <v>4.892523861328895E-2</v>
      </c>
      <c r="G12" s="6"/>
    </row>
    <row r="13" spans="1:7" s="4" customFormat="1" ht="15.75" customHeight="1" x14ac:dyDescent="0.2">
      <c r="A13" s="48" t="str">
        <f>A102</f>
        <v>1.6. Auxílio Alimentação (Cesta Básica) e Abono Indenizatório (mensal)</v>
      </c>
      <c r="B13" s="44"/>
      <c r="C13" s="46"/>
      <c r="D13" s="46"/>
      <c r="E13" s="220">
        <f>F106</f>
        <v>887.24890909090914</v>
      </c>
      <c r="F13" s="55">
        <f t="shared" si="0"/>
        <v>4.6554456074708976E-3</v>
      </c>
      <c r="G13" s="6"/>
    </row>
    <row r="14" spans="1:7" s="4" customFormat="1" ht="15.75" customHeight="1" x14ac:dyDescent="0.2">
      <c r="A14" s="48" t="str">
        <f>A108</f>
        <v xml:space="preserve">1.7. Plano de Benefício Social  </v>
      </c>
      <c r="B14" s="44"/>
      <c r="C14" s="46"/>
      <c r="D14" s="46"/>
      <c r="E14" s="220">
        <f>F111</f>
        <v>245.88368181818183</v>
      </c>
      <c r="F14" s="55">
        <f t="shared" ref="F14" si="1">IFERROR(E14/$E$28,0)</f>
        <v>1.2901656961653569E-3</v>
      </c>
      <c r="G14" s="6"/>
    </row>
    <row r="15" spans="1:7" s="11" customFormat="1" ht="15.75" customHeight="1" x14ac:dyDescent="0.2">
      <c r="A15" s="640" t="str">
        <f>A115</f>
        <v>2. MONTANTE B - Uniformes, Materiais e Equipamentos de Proteção Individual</v>
      </c>
      <c r="B15" s="641"/>
      <c r="C15" s="641"/>
      <c r="D15" s="110"/>
      <c r="E15" s="219">
        <f>+F145</f>
        <v>2027.0767045454547</v>
      </c>
      <c r="F15" s="111">
        <f t="shared" ref="F15:F27" si="2">IFERROR(E15/$E$28,0)</f>
        <v>1.0636187031046315E-2</v>
      </c>
      <c r="G15" s="43"/>
    </row>
    <row r="16" spans="1:7" s="11" customFormat="1" ht="15.75" customHeight="1" x14ac:dyDescent="0.2">
      <c r="A16" s="119" t="str">
        <f>A147</f>
        <v>3. Veículos e Equipamentos</v>
      </c>
      <c r="B16" s="120"/>
      <c r="C16" s="110"/>
      <c r="D16" s="110"/>
      <c r="E16" s="219">
        <f>+F224</f>
        <v>49181.890028998205</v>
      </c>
      <c r="F16" s="111">
        <f t="shared" si="2"/>
        <v>0.25806018080903204</v>
      </c>
      <c r="G16" s="43"/>
    </row>
    <row r="17" spans="1:7" s="4" customFormat="1" ht="15.75" customHeight="1" x14ac:dyDescent="0.2">
      <c r="A17" s="62" t="str">
        <f>A148</f>
        <v>3.1. Veículo Coletor com compactador</v>
      </c>
      <c r="B17" s="45"/>
      <c r="C17" s="46"/>
      <c r="D17" s="46"/>
      <c r="E17" s="220">
        <f>SUM(E18:E23)</f>
        <v>49181.890028998205</v>
      </c>
      <c r="F17" s="125">
        <f t="shared" si="2"/>
        <v>0.25806018080903204</v>
      </c>
      <c r="G17" s="6"/>
    </row>
    <row r="18" spans="1:7" s="4" customFormat="1" ht="15.75" customHeight="1" x14ac:dyDescent="0.2">
      <c r="A18" s="62" t="str">
        <f>A149</f>
        <v>3.1.1. Depreciação</v>
      </c>
      <c r="B18" s="45"/>
      <c r="C18" s="46"/>
      <c r="D18" s="46"/>
      <c r="E18" s="220">
        <f>F164</f>
        <v>6900.9325000000008</v>
      </c>
      <c r="F18" s="125">
        <f t="shared" si="2"/>
        <v>3.620958624507746E-2</v>
      </c>
      <c r="G18" s="6"/>
    </row>
    <row r="19" spans="1:7" s="4" customFormat="1" ht="15.75" customHeight="1" x14ac:dyDescent="0.2">
      <c r="A19" s="62" t="str">
        <f>A166</f>
        <v>3.1.2. Remuneração do Capital</v>
      </c>
      <c r="B19" s="45"/>
      <c r="C19" s="46"/>
      <c r="D19" s="46"/>
      <c r="E19" s="220">
        <f>F181</f>
        <v>7482.0803750000014</v>
      </c>
      <c r="F19" s="125">
        <f t="shared" si="2"/>
        <v>3.9258902276056752E-2</v>
      </c>
      <c r="G19" s="6"/>
    </row>
    <row r="20" spans="1:7" s="4" customFormat="1" ht="15.75" customHeight="1" x14ac:dyDescent="0.2">
      <c r="A20" s="62" t="str">
        <f>A183</f>
        <v>3.1.3. Impostos e Seguros</v>
      </c>
      <c r="B20" s="45"/>
      <c r="C20" s="46"/>
      <c r="D20" s="46"/>
      <c r="E20" s="220">
        <f>F189</f>
        <v>1448.5249999999999</v>
      </c>
      <c r="F20" s="125">
        <f t="shared" si="2"/>
        <v>7.6004932544479764E-3</v>
      </c>
      <c r="G20" s="6"/>
    </row>
    <row r="21" spans="1:7" s="4" customFormat="1" ht="15.75" customHeight="1" x14ac:dyDescent="0.2">
      <c r="A21" s="62" t="str">
        <f>A191</f>
        <v>3.1.4. Consumos</v>
      </c>
      <c r="B21" s="45"/>
      <c r="C21" s="46"/>
      <c r="D21" s="46"/>
      <c r="E21" s="220">
        <f>F207</f>
        <v>24642.547228024989</v>
      </c>
      <c r="F21" s="125">
        <f t="shared" si="2"/>
        <v>0.12930085016069426</v>
      </c>
      <c r="G21" s="6"/>
    </row>
    <row r="22" spans="1:7" s="4" customFormat="1" ht="15.75" customHeight="1" x14ac:dyDescent="0.2">
      <c r="A22" s="62" t="str">
        <f>A209</f>
        <v>3.1.5. Manutenção</v>
      </c>
      <c r="B22" s="45"/>
      <c r="C22" s="46"/>
      <c r="D22" s="46"/>
      <c r="E22" s="220">
        <f>F212</f>
        <v>6332.9490370714284</v>
      </c>
      <c r="F22" s="125">
        <f t="shared" si="2"/>
        <v>3.3229344634731331E-2</v>
      </c>
      <c r="G22" s="6"/>
    </row>
    <row r="23" spans="1:7" s="4" customFormat="1" ht="15.75" customHeight="1" x14ac:dyDescent="0.2">
      <c r="A23" s="62" t="str">
        <f>A214</f>
        <v>3.1.6. Pneus</v>
      </c>
      <c r="B23" s="45"/>
      <c r="C23" s="46"/>
      <c r="D23" s="46"/>
      <c r="E23" s="220">
        <f>F221</f>
        <v>2374.8558889017859</v>
      </c>
      <c r="F23" s="125">
        <f t="shared" si="2"/>
        <v>1.2461004238024251E-2</v>
      </c>
      <c r="G23" s="6"/>
    </row>
    <row r="24" spans="1:7" s="11" customFormat="1" ht="15.75" customHeight="1" x14ac:dyDescent="0.2">
      <c r="A24" s="119" t="str">
        <f>A226</f>
        <v xml:space="preserve">4. Ferramentas, Materiais de Consumo </v>
      </c>
      <c r="B24" s="120"/>
      <c r="C24" s="110"/>
      <c r="D24" s="110"/>
      <c r="E24" s="219">
        <f>+F233</f>
        <v>53.5</v>
      </c>
      <c r="F24" s="111">
        <f t="shared" si="2"/>
        <v>2.8071754999945932E-4</v>
      </c>
      <c r="G24" s="43"/>
    </row>
    <row r="25" spans="1:7" s="11" customFormat="1" ht="15.75" customHeight="1" x14ac:dyDescent="0.2">
      <c r="A25" s="119" t="str">
        <f>A235</f>
        <v xml:space="preserve">5. Administração Local </v>
      </c>
      <c r="B25" s="120"/>
      <c r="C25" s="110"/>
      <c r="D25" s="110"/>
      <c r="E25" s="219">
        <f>F242</f>
        <v>8952.5</v>
      </c>
      <c r="F25" s="111">
        <f t="shared" si="2"/>
        <v>4.6974277876077747E-2</v>
      </c>
      <c r="G25" s="43"/>
    </row>
    <row r="26" spans="1:7" s="11" customFormat="1" ht="15.75" hidden="1" customHeight="1" x14ac:dyDescent="0.2">
      <c r="A26" s="119" t="str">
        <f>A244</f>
        <v>6. Monitoramento da Frota</v>
      </c>
      <c r="B26" s="120"/>
      <c r="C26" s="110"/>
      <c r="D26" s="110"/>
      <c r="E26" s="219">
        <f>+F252</f>
        <v>0</v>
      </c>
      <c r="F26" s="111">
        <f t="shared" si="2"/>
        <v>0</v>
      </c>
      <c r="G26" s="43"/>
    </row>
    <row r="27" spans="1:7" s="11" customFormat="1" ht="15.75" customHeight="1" thickBot="1" x14ac:dyDescent="0.25">
      <c r="A27" s="119" t="str">
        <f>A259</f>
        <v>6. MONTANTE C - Benefícios e Despesas Indiretas - BDI</v>
      </c>
      <c r="B27" s="120"/>
      <c r="C27" s="110"/>
      <c r="D27" s="110"/>
      <c r="E27" s="221">
        <f>+F264</f>
        <v>36451.98992260886</v>
      </c>
      <c r="F27" s="111">
        <f t="shared" si="2"/>
        <v>0.19126566922765867</v>
      </c>
      <c r="G27" s="43"/>
    </row>
    <row r="28" spans="1:7" s="4" customFormat="1" ht="15.75" customHeight="1" thickBot="1" x14ac:dyDescent="0.25">
      <c r="A28" s="41" t="s">
        <v>206</v>
      </c>
      <c r="B28" s="42"/>
      <c r="C28" s="26"/>
      <c r="D28" s="26"/>
      <c r="E28" s="99">
        <f>E7+E15+E16+E24+E26+E27+E25</f>
        <v>190583.02553617701</v>
      </c>
      <c r="F28" s="540">
        <f>F7+F15+F16+F24+F26+F27+F25</f>
        <v>1</v>
      </c>
      <c r="G28" s="6"/>
    </row>
    <row r="30" spans="1:7" ht="13.5" thickBot="1" x14ac:dyDescent="0.25"/>
    <row r="31" spans="1:7" s="4" customFormat="1" ht="15" customHeight="1" thickBot="1" x14ac:dyDescent="0.25">
      <c r="A31" s="654" t="s">
        <v>526</v>
      </c>
      <c r="B31" s="655"/>
      <c r="C31" s="655"/>
      <c r="D31" s="655"/>
      <c r="E31" s="656"/>
      <c r="F31" s="623"/>
      <c r="G31" s="6"/>
    </row>
    <row r="32" spans="1:7" s="4" customFormat="1" ht="15" customHeight="1" thickBot="1" x14ac:dyDescent="0.25">
      <c r="A32" s="648" t="s">
        <v>37</v>
      </c>
      <c r="B32" s="649"/>
      <c r="C32" s="649"/>
      <c r="D32" s="650"/>
      <c r="E32" s="47" t="s">
        <v>38</v>
      </c>
      <c r="F32" s="10"/>
      <c r="G32" s="6"/>
    </row>
    <row r="33" spans="1:7" s="4" customFormat="1" ht="15" customHeight="1" x14ac:dyDescent="0.2">
      <c r="A33" s="70" t="str">
        <f>+A46</f>
        <v>1.1. Coletor Turno Dia</v>
      </c>
      <c r="B33" s="71"/>
      <c r="C33" s="71"/>
      <c r="D33" s="72"/>
      <c r="E33" s="73">
        <v>15</v>
      </c>
      <c r="F33" s="10"/>
      <c r="G33" s="6"/>
    </row>
    <row r="34" spans="1:7" s="4" customFormat="1" ht="15" customHeight="1" x14ac:dyDescent="0.2">
      <c r="A34" s="64" t="str">
        <f>+A59</f>
        <v>1.2. Motorista Turno do Dia</v>
      </c>
      <c r="B34" s="63"/>
      <c r="C34" s="63"/>
      <c r="D34" s="74"/>
      <c r="E34" s="67">
        <v>5</v>
      </c>
      <c r="F34" s="10"/>
      <c r="G34" s="6"/>
    </row>
    <row r="35" spans="1:7" s="4" customFormat="1" ht="15" customHeight="1" x14ac:dyDescent="0.2">
      <c r="A35" s="64" t="str">
        <f>+A74</f>
        <v>1.3. Encarregado/Supervisor</v>
      </c>
      <c r="B35" s="63"/>
      <c r="C35" s="63"/>
      <c r="D35" s="74"/>
      <c r="E35" s="67">
        <f>C84</f>
        <v>1</v>
      </c>
      <c r="F35" s="10"/>
      <c r="G35" s="6"/>
    </row>
    <row r="36" spans="1:7" s="4" customFormat="1" ht="15" customHeight="1" thickBot="1" x14ac:dyDescent="0.25">
      <c r="A36" s="68" t="s">
        <v>55</v>
      </c>
      <c r="B36" s="69"/>
      <c r="C36" s="69"/>
      <c r="D36" s="75"/>
      <c r="E36" s="76">
        <f>SUM(E33:E35)</f>
        <v>21</v>
      </c>
      <c r="F36" s="10"/>
      <c r="G36" s="6"/>
    </row>
    <row r="37" spans="1:7" s="4" customFormat="1" ht="15" customHeight="1" thickBot="1" x14ac:dyDescent="0.25">
      <c r="A37" s="112"/>
      <c r="B37" s="113"/>
      <c r="C37" s="56"/>
      <c r="D37" s="56"/>
      <c r="E37" s="114"/>
      <c r="F37" s="10"/>
      <c r="G37" s="6"/>
    </row>
    <row r="38" spans="1:7" s="4" customFormat="1" ht="15" customHeight="1" x14ac:dyDescent="0.2">
      <c r="A38" s="638" t="s">
        <v>53</v>
      </c>
      <c r="B38" s="639"/>
      <c r="C38" s="639"/>
      <c r="D38" s="639"/>
      <c r="E38" s="47" t="s">
        <v>38</v>
      </c>
      <c r="F38" s="9"/>
      <c r="G38" s="6"/>
    </row>
    <row r="39" spans="1:7" s="4" customFormat="1" ht="15" customHeight="1" thickBot="1" x14ac:dyDescent="0.25">
      <c r="A39" s="115" t="str">
        <f>+A148</f>
        <v>3.1. Veículo Coletor com compactador</v>
      </c>
      <c r="B39" s="116"/>
      <c r="C39" s="116"/>
      <c r="D39" s="117"/>
      <c r="E39" s="118">
        <v>3</v>
      </c>
      <c r="F39" s="9"/>
      <c r="G39" s="6"/>
    </row>
    <row r="40" spans="1:7" s="4" customFormat="1" ht="15" customHeight="1" x14ac:dyDescent="0.2">
      <c r="A40" s="56"/>
      <c r="B40" s="56"/>
      <c r="C40" s="56"/>
      <c r="D40" s="9"/>
      <c r="E40" s="216"/>
      <c r="F40" s="9"/>
      <c r="G40" s="6"/>
    </row>
    <row r="41" spans="1:7" s="4" customFormat="1" ht="13.5" thickBot="1" x14ac:dyDescent="0.25">
      <c r="A41" s="56"/>
      <c r="B41" s="56"/>
      <c r="C41" s="56"/>
      <c r="D41" s="9"/>
      <c r="E41" s="65"/>
      <c r="F41" s="9"/>
      <c r="G41" s="6"/>
    </row>
    <row r="42" spans="1:7" s="11" customFormat="1" ht="15.75" customHeight="1" thickBot="1" x14ac:dyDescent="0.25">
      <c r="A42" s="223" t="s">
        <v>459</v>
      </c>
      <c r="B42" s="549">
        <f>'9. Horários'!G30</f>
        <v>0.84409090909090911</v>
      </c>
      <c r="C42" s="34"/>
      <c r="E42" s="133"/>
      <c r="G42" s="43"/>
    </row>
    <row r="43" spans="1:7" s="4" customFormat="1" ht="15.75" customHeight="1" thickBot="1" x14ac:dyDescent="0.25">
      <c r="A43" s="223" t="s">
        <v>460</v>
      </c>
      <c r="B43" s="549">
        <f>'9. Horários'!G42</f>
        <v>0.8904545454545455</v>
      </c>
      <c r="C43" s="56"/>
      <c r="D43" s="9"/>
      <c r="E43" s="65"/>
      <c r="F43" s="9"/>
      <c r="G43" s="6"/>
    </row>
    <row r="44" spans="1:7" ht="13.15" customHeight="1" x14ac:dyDescent="0.2">
      <c r="A44" s="11" t="s">
        <v>44</v>
      </c>
    </row>
    <row r="45" spans="1:7" ht="11.25" customHeight="1" x14ac:dyDescent="0.2"/>
    <row r="46" spans="1:7" ht="13.9" customHeight="1" thickBot="1" x14ac:dyDescent="0.25">
      <c r="A46" s="7" t="s">
        <v>87</v>
      </c>
    </row>
    <row r="47" spans="1:7" ht="13.9" customHeight="1" thickBot="1" x14ac:dyDescent="0.25">
      <c r="A47" s="57" t="s">
        <v>59</v>
      </c>
      <c r="B47" s="58" t="s">
        <v>60</v>
      </c>
      <c r="C47" s="58" t="s">
        <v>38</v>
      </c>
      <c r="D47" s="59" t="s">
        <v>202</v>
      </c>
      <c r="E47" s="59" t="s">
        <v>61</v>
      </c>
      <c r="F47" s="60" t="s">
        <v>62</v>
      </c>
    </row>
    <row r="48" spans="1:7" x14ac:dyDescent="0.2">
      <c r="A48" s="13" t="s">
        <v>190</v>
      </c>
      <c r="B48" s="14" t="s">
        <v>8</v>
      </c>
      <c r="C48" s="14">
        <v>1</v>
      </c>
      <c r="D48" s="265">
        <v>1816.57</v>
      </c>
      <c r="E48" s="15">
        <f>C48*D48</f>
        <v>1816.57</v>
      </c>
    </row>
    <row r="49" spans="1:8" hidden="1" x14ac:dyDescent="0.2">
      <c r="A49" s="16" t="s">
        <v>32</v>
      </c>
      <c r="B49" s="17" t="s">
        <v>0</v>
      </c>
      <c r="C49" s="82"/>
      <c r="D49" s="18">
        <f>D48/220*2</f>
        <v>16.514272727272726</v>
      </c>
      <c r="E49" s="18">
        <f>C49*D49</f>
        <v>0</v>
      </c>
    </row>
    <row r="50" spans="1:8" hidden="1" x14ac:dyDescent="0.2">
      <c r="A50" s="16" t="s">
        <v>33</v>
      </c>
      <c r="B50" s="17" t="s">
        <v>0</v>
      </c>
      <c r="C50" s="82"/>
      <c r="D50" s="18">
        <f>D48/220*1.5</f>
        <v>12.385704545454544</v>
      </c>
      <c r="E50" s="18">
        <f>C50*D50</f>
        <v>0</v>
      </c>
    </row>
    <row r="51" spans="1:8" hidden="1" x14ac:dyDescent="0.2">
      <c r="A51" s="16" t="s">
        <v>192</v>
      </c>
      <c r="B51" s="17" t="s">
        <v>31</v>
      </c>
      <c r="D51" s="18">
        <f>63/302*(SUM(E49:E50))</f>
        <v>0</v>
      </c>
      <c r="E51" s="18">
        <f>D51</f>
        <v>0</v>
      </c>
    </row>
    <row r="52" spans="1:8" x14ac:dyDescent="0.2">
      <c r="A52" s="16" t="s">
        <v>1</v>
      </c>
      <c r="B52" s="17" t="s">
        <v>2</v>
      </c>
      <c r="C52" s="17">
        <v>40</v>
      </c>
      <c r="D52" s="78">
        <f>SUM(E48:E51)</f>
        <v>1816.57</v>
      </c>
      <c r="E52" s="18">
        <f>C52*D52/100</f>
        <v>726.62800000000004</v>
      </c>
    </row>
    <row r="53" spans="1:8" x14ac:dyDescent="0.2">
      <c r="A53" s="101" t="s">
        <v>3</v>
      </c>
      <c r="B53" s="102"/>
      <c r="C53" s="102"/>
      <c r="D53" s="103"/>
      <c r="E53" s="104">
        <f>SUM(E48:E52)</f>
        <v>2543.1979999999999</v>
      </c>
    </row>
    <row r="54" spans="1:8" x14ac:dyDescent="0.2">
      <c r="A54" s="16" t="s">
        <v>4</v>
      </c>
      <c r="B54" s="17" t="s">
        <v>2</v>
      </c>
      <c r="C54" s="122">
        <f>'5.Enc Sociais'!$C$38*100</f>
        <v>69.355340000000012</v>
      </c>
      <c r="D54" s="18">
        <f>E53</f>
        <v>2543.1979999999999</v>
      </c>
      <c r="E54" s="18">
        <f>D54*C54/100</f>
        <v>1763.8436197732001</v>
      </c>
    </row>
    <row r="55" spans="1:8" x14ac:dyDescent="0.2">
      <c r="A55" s="101" t="s">
        <v>66</v>
      </c>
      <c r="B55" s="102"/>
      <c r="C55" s="102"/>
      <c r="D55" s="103"/>
      <c r="E55" s="104">
        <f>E53+E54</f>
        <v>4307.0416197732002</v>
      </c>
    </row>
    <row r="56" spans="1:8" ht="13.5" thickBot="1" x14ac:dyDescent="0.25">
      <c r="A56" s="16" t="s">
        <v>5</v>
      </c>
      <c r="B56" s="17" t="s">
        <v>6</v>
      </c>
      <c r="C56" s="17">
        <v>15</v>
      </c>
      <c r="D56" s="18">
        <f>E55</f>
        <v>4307.0416197732002</v>
      </c>
      <c r="E56" s="18">
        <f>C56*D56</f>
        <v>64605.624296598005</v>
      </c>
      <c r="G56" s="6"/>
      <c r="H56" s="280"/>
    </row>
    <row r="57" spans="1:8" ht="13.9" customHeight="1" thickBot="1" x14ac:dyDescent="0.25">
      <c r="A57" s="7"/>
      <c r="D57" s="106" t="s">
        <v>170</v>
      </c>
      <c r="E57" s="266">
        <f>$B$42</f>
        <v>0.84409090909090911</v>
      </c>
      <c r="F57" s="107">
        <f>E56*E57</f>
        <v>54533.020144901137</v>
      </c>
      <c r="G57" s="6"/>
      <c r="H57" s="280"/>
    </row>
    <row r="58" spans="1:8" ht="11.25" customHeight="1" x14ac:dyDescent="0.2">
      <c r="A58" s="7"/>
    </row>
    <row r="59" spans="1:8" ht="13.5" thickBot="1" x14ac:dyDescent="0.25">
      <c r="A59" s="7" t="s">
        <v>339</v>
      </c>
    </row>
    <row r="60" spans="1:8" s="12" customFormat="1" ht="13.15" customHeight="1" thickBot="1" x14ac:dyDescent="0.25">
      <c r="A60" s="57" t="s">
        <v>59</v>
      </c>
      <c r="B60" s="58" t="s">
        <v>60</v>
      </c>
      <c r="C60" s="58" t="s">
        <v>38</v>
      </c>
      <c r="D60" s="59" t="s">
        <v>202</v>
      </c>
      <c r="E60" s="59" t="s">
        <v>61</v>
      </c>
      <c r="F60" s="60" t="s">
        <v>62</v>
      </c>
      <c r="G60" s="10"/>
    </row>
    <row r="61" spans="1:8" x14ac:dyDescent="0.2">
      <c r="A61" s="258" t="s">
        <v>247</v>
      </c>
      <c r="B61" s="14" t="s">
        <v>8</v>
      </c>
      <c r="C61" s="14">
        <v>1</v>
      </c>
      <c r="D61" s="265">
        <v>2350.5500000000002</v>
      </c>
      <c r="E61" s="15">
        <f>C61*D61</f>
        <v>2350.5500000000002</v>
      </c>
    </row>
    <row r="62" spans="1:8" x14ac:dyDescent="0.2">
      <c r="A62" s="258" t="s">
        <v>248</v>
      </c>
      <c r="B62" s="14" t="s">
        <v>8</v>
      </c>
      <c r="C62" s="14">
        <v>1</v>
      </c>
      <c r="D62" s="81">
        <v>1412</v>
      </c>
      <c r="E62" s="15"/>
    </row>
    <row r="63" spans="1:8" hidden="1" x14ac:dyDescent="0.2">
      <c r="A63" s="16" t="s">
        <v>32</v>
      </c>
      <c r="B63" s="17" t="s">
        <v>0</v>
      </c>
      <c r="C63" s="82"/>
      <c r="D63" s="18">
        <f>D61/220*2</f>
        <v>21.368636363636366</v>
      </c>
      <c r="E63" s="18">
        <f>C63*D63</f>
        <v>0</v>
      </c>
    </row>
    <row r="64" spans="1:8" hidden="1" x14ac:dyDescent="0.2">
      <c r="A64" s="16" t="s">
        <v>33</v>
      </c>
      <c r="B64" s="17" t="s">
        <v>0</v>
      </c>
      <c r="C64" s="82"/>
      <c r="D64" s="18">
        <f>D61/220*1.5</f>
        <v>16.026477272727274</v>
      </c>
      <c r="E64" s="18">
        <f>C64*D64</f>
        <v>0</v>
      </c>
    </row>
    <row r="65" spans="1:8" ht="13.15" hidden="1" customHeight="1" x14ac:dyDescent="0.2">
      <c r="A65" s="16" t="s">
        <v>192</v>
      </c>
      <c r="B65" s="17" t="s">
        <v>31</v>
      </c>
      <c r="D65" s="18">
        <f>63/302*(SUM(E63:E64))</f>
        <v>0</v>
      </c>
      <c r="E65" s="18">
        <f>D65</f>
        <v>0</v>
      </c>
    </row>
    <row r="66" spans="1:8" x14ac:dyDescent="0.2">
      <c r="A66" s="16" t="s">
        <v>191</v>
      </c>
      <c r="B66" s="17"/>
      <c r="C66" s="66">
        <v>1</v>
      </c>
      <c r="D66" s="18"/>
      <c r="E66" s="18"/>
    </row>
    <row r="67" spans="1:8" x14ac:dyDescent="0.2">
      <c r="A67" s="16" t="s">
        <v>1</v>
      </c>
      <c r="B67" s="17" t="s">
        <v>2</v>
      </c>
      <c r="C67" s="17">
        <v>20</v>
      </c>
      <c r="D67" s="78">
        <f>IF(C66=2,SUM(E61:E65),IF(C66=1,(SUM(E61:E65))*D62/D61,0))</f>
        <v>1412</v>
      </c>
      <c r="E67" s="18">
        <f>C67*D67/100</f>
        <v>282.39999999999998</v>
      </c>
    </row>
    <row r="68" spans="1:8" s="11" customFormat="1" x14ac:dyDescent="0.2">
      <c r="A68" s="88" t="s">
        <v>3</v>
      </c>
      <c r="B68" s="102"/>
      <c r="C68" s="102"/>
      <c r="D68" s="103"/>
      <c r="E68" s="90">
        <f>SUM(E61:E67)</f>
        <v>2632.9500000000003</v>
      </c>
      <c r="F68" s="43"/>
      <c r="G68" s="43"/>
    </row>
    <row r="69" spans="1:8" x14ac:dyDescent="0.2">
      <c r="A69" s="16" t="s">
        <v>4</v>
      </c>
      <c r="B69" s="17" t="s">
        <v>2</v>
      </c>
      <c r="C69" s="122">
        <f>'5.Enc Sociais'!$C$38*100</f>
        <v>69.355340000000012</v>
      </c>
      <c r="D69" s="18">
        <f>E68</f>
        <v>2632.9500000000003</v>
      </c>
      <c r="E69" s="18">
        <f>D69*C69/100</f>
        <v>1826.0914245300007</v>
      </c>
    </row>
    <row r="70" spans="1:8" s="11" customFormat="1" x14ac:dyDescent="0.2">
      <c r="A70" s="88" t="s">
        <v>216</v>
      </c>
      <c r="B70" s="229"/>
      <c r="C70" s="229"/>
      <c r="D70" s="230"/>
      <c r="E70" s="90">
        <f>E68+E69</f>
        <v>4459.0414245300008</v>
      </c>
      <c r="F70" s="43"/>
      <c r="G70" s="43"/>
    </row>
    <row r="71" spans="1:8" ht="13.5" thickBot="1" x14ac:dyDescent="0.25">
      <c r="A71" s="16" t="s">
        <v>5</v>
      </c>
      <c r="B71" s="17" t="s">
        <v>6</v>
      </c>
      <c r="C71" s="17">
        <v>5</v>
      </c>
      <c r="D71" s="18">
        <f>E70</f>
        <v>4459.0414245300008</v>
      </c>
      <c r="E71" s="18">
        <f>C71*D71</f>
        <v>22295.207122650005</v>
      </c>
    </row>
    <row r="72" spans="1:8" ht="13.5" thickBot="1" x14ac:dyDescent="0.25">
      <c r="A72" s="7"/>
      <c r="D72" s="106" t="s">
        <v>170</v>
      </c>
      <c r="E72" s="266">
        <f>'9. Horários'!G42</f>
        <v>0.8904545454545455</v>
      </c>
      <c r="F72" s="107">
        <f>E71*E72</f>
        <v>19852.868524214256</v>
      </c>
      <c r="H72" s="280"/>
    </row>
    <row r="73" spans="1:8" ht="14.25" customHeight="1" x14ac:dyDescent="0.2">
      <c r="A73" s="7"/>
    </row>
    <row r="74" spans="1:8" ht="13.5" thickBot="1" x14ac:dyDescent="0.25">
      <c r="A74" s="7" t="s">
        <v>340</v>
      </c>
    </row>
    <row r="75" spans="1:8" ht="13.5" thickBot="1" x14ac:dyDescent="0.25">
      <c r="A75" s="57" t="s">
        <v>59</v>
      </c>
      <c r="B75" s="58" t="s">
        <v>60</v>
      </c>
      <c r="C75" s="58" t="s">
        <v>38</v>
      </c>
      <c r="D75" s="59" t="s">
        <v>202</v>
      </c>
      <c r="E75" s="59" t="s">
        <v>61</v>
      </c>
      <c r="F75" s="60" t="s">
        <v>62</v>
      </c>
    </row>
    <row r="76" spans="1:8" x14ac:dyDescent="0.2">
      <c r="A76" s="258" t="s">
        <v>350</v>
      </c>
      <c r="B76" s="14" t="s">
        <v>8</v>
      </c>
      <c r="C76" s="14">
        <v>1</v>
      </c>
      <c r="D76" s="265">
        <v>3000</v>
      </c>
      <c r="E76" s="15">
        <f>C76*D76</f>
        <v>3000</v>
      </c>
    </row>
    <row r="77" spans="1:8" hidden="1" x14ac:dyDescent="0.2">
      <c r="A77" s="258" t="s">
        <v>248</v>
      </c>
      <c r="B77" s="14" t="s">
        <v>8</v>
      </c>
      <c r="C77" s="14">
        <v>1</v>
      </c>
      <c r="D77" s="18">
        <f>D62</f>
        <v>1412</v>
      </c>
      <c r="E77" s="18"/>
    </row>
    <row r="78" spans="1:8" hidden="1" x14ac:dyDescent="0.2">
      <c r="A78" s="16" t="s">
        <v>7</v>
      </c>
      <c r="B78" s="17" t="s">
        <v>86</v>
      </c>
      <c r="C78" s="82"/>
      <c r="D78" s="16"/>
      <c r="E78" s="16"/>
    </row>
    <row r="79" spans="1:8" hidden="1" x14ac:dyDescent="0.2">
      <c r="A79" s="16" t="s">
        <v>191</v>
      </c>
      <c r="B79" s="17"/>
      <c r="C79" s="84"/>
      <c r="D79" s="18"/>
      <c r="E79" s="18"/>
    </row>
    <row r="80" spans="1:8" hidden="1" x14ac:dyDescent="0.2">
      <c r="A80" s="16" t="s">
        <v>1</v>
      </c>
      <c r="B80" s="17" t="s">
        <v>2</v>
      </c>
      <c r="C80" s="78">
        <f>+C67</f>
        <v>20</v>
      </c>
      <c r="D80" s="78">
        <f>IF(C79=2,SUM(E76:E78),IF(C79=1,SUM(E76:E78)*D77/D76,0))</f>
        <v>0</v>
      </c>
      <c r="E80" s="18">
        <f>C80*D80/100</f>
        <v>0</v>
      </c>
    </row>
    <row r="81" spans="1:9" s="11" customFormat="1" x14ac:dyDescent="0.2">
      <c r="A81" s="101" t="s">
        <v>3</v>
      </c>
      <c r="B81" s="102"/>
      <c r="C81" s="102"/>
      <c r="D81" s="103"/>
      <c r="E81" s="104">
        <f>SUM(E76:E80)</f>
        <v>3000</v>
      </c>
      <c r="F81" s="43"/>
      <c r="G81" s="43"/>
    </row>
    <row r="82" spans="1:9" x14ac:dyDescent="0.2">
      <c r="A82" s="16" t="s">
        <v>4</v>
      </c>
      <c r="B82" s="17" t="s">
        <v>2</v>
      </c>
      <c r="C82" s="122">
        <f>'5.Enc Sociais'!$C$38*100</f>
        <v>69.355340000000012</v>
      </c>
      <c r="D82" s="18">
        <f>E81</f>
        <v>3000</v>
      </c>
      <c r="E82" s="18">
        <f>D82*C82/100</f>
        <v>2080.6602000000003</v>
      </c>
    </row>
    <row r="83" spans="1:9" s="11" customFormat="1" x14ac:dyDescent="0.2">
      <c r="A83" s="101" t="s">
        <v>332</v>
      </c>
      <c r="B83" s="102"/>
      <c r="C83" s="102"/>
      <c r="D83" s="103"/>
      <c r="E83" s="104">
        <f>E81+E82</f>
        <v>5080.6602000000003</v>
      </c>
      <c r="F83" s="43"/>
      <c r="G83" s="43"/>
    </row>
    <row r="84" spans="1:9" ht="13.5" thickBot="1" x14ac:dyDescent="0.25">
      <c r="A84" s="16" t="s">
        <v>5</v>
      </c>
      <c r="B84" s="17" t="s">
        <v>6</v>
      </c>
      <c r="C84" s="17">
        <v>1</v>
      </c>
      <c r="D84" s="18">
        <f>E83</f>
        <v>5080.6602000000003</v>
      </c>
      <c r="E84" s="18">
        <f>C84*D84</f>
        <v>5080.6602000000003</v>
      </c>
    </row>
    <row r="85" spans="1:9" ht="13.5" thickBot="1" x14ac:dyDescent="0.25">
      <c r="A85" s="11" t="s">
        <v>466</v>
      </c>
      <c r="D85" s="106" t="s">
        <v>170</v>
      </c>
      <c r="E85" s="266">
        <v>1</v>
      </c>
      <c r="F85" s="107">
        <f>E84*E85</f>
        <v>5080.6602000000003</v>
      </c>
    </row>
    <row r="86" spans="1:9" ht="11.25" customHeight="1" x14ac:dyDescent="0.2">
      <c r="G86" s="9"/>
    </row>
    <row r="87" spans="1:9" ht="13.5" thickBot="1" x14ac:dyDescent="0.25">
      <c r="A87" s="7" t="s">
        <v>341</v>
      </c>
      <c r="B87" s="85"/>
      <c r="D87" s="9"/>
      <c r="E87" s="280"/>
      <c r="G87" s="9"/>
    </row>
    <row r="88" spans="1:9" ht="13.5" thickBot="1" x14ac:dyDescent="0.25">
      <c r="A88" s="57" t="s">
        <v>59</v>
      </c>
      <c r="B88" s="58" t="s">
        <v>60</v>
      </c>
      <c r="C88" s="58" t="s">
        <v>38</v>
      </c>
      <c r="D88" s="59" t="s">
        <v>202</v>
      </c>
      <c r="E88" s="59" t="s">
        <v>61</v>
      </c>
      <c r="F88" s="60" t="s">
        <v>62</v>
      </c>
      <c r="G88" s="9"/>
    </row>
    <row r="89" spans="1:9" x14ac:dyDescent="0.2">
      <c r="A89" s="16" t="s">
        <v>81</v>
      </c>
      <c r="B89" s="17" t="s">
        <v>31</v>
      </c>
      <c r="C89" s="86">
        <v>1</v>
      </c>
      <c r="D89" s="409">
        <v>6</v>
      </c>
      <c r="E89" s="18"/>
      <c r="G89" s="9"/>
    </row>
    <row r="90" spans="1:9" x14ac:dyDescent="0.2">
      <c r="A90" s="16" t="s">
        <v>82</v>
      </c>
      <c r="B90" s="17" t="s">
        <v>83</v>
      </c>
      <c r="C90" s="9">
        <v>25</v>
      </c>
      <c r="D90" s="18"/>
      <c r="E90" s="18"/>
      <c r="G90" s="80"/>
      <c r="H90" s="80"/>
    </row>
    <row r="91" spans="1:9" x14ac:dyDescent="0.2">
      <c r="A91" s="16" t="s">
        <v>67</v>
      </c>
      <c r="B91" s="17" t="s">
        <v>9</v>
      </c>
      <c r="C91" s="36">
        <f>$C$90*2*(C56)</f>
        <v>750</v>
      </c>
      <c r="D91" s="15">
        <f>D89-((E48*E57/50)*0.06)</f>
        <v>4.1599797327272725</v>
      </c>
      <c r="E91" s="18">
        <f>IFERROR(C91*D91,"-")</f>
        <v>3119.9847995454543</v>
      </c>
      <c r="H91" s="80"/>
      <c r="I91" s="80"/>
    </row>
    <row r="92" spans="1:9" ht="13.5" thickBot="1" x14ac:dyDescent="0.25">
      <c r="A92" s="13" t="s">
        <v>42</v>
      </c>
      <c r="B92" s="14" t="s">
        <v>9</v>
      </c>
      <c r="C92" s="36">
        <f>$C$90*2*(C71)</f>
        <v>250</v>
      </c>
      <c r="D92" s="15">
        <f>D89-((E61*E72/50)*0.06)</f>
        <v>3.4883304818181817</v>
      </c>
      <c r="E92" s="15">
        <f>IFERROR(C92*D92,"-")</f>
        <v>872.08262045454546</v>
      </c>
      <c r="G92" s="80"/>
      <c r="H92" s="80"/>
      <c r="I92" s="80"/>
    </row>
    <row r="93" spans="1:9" ht="13.5" thickBot="1" x14ac:dyDescent="0.25">
      <c r="F93" s="22">
        <f>SUM(E91:E92)</f>
        <v>3992.0674199999999</v>
      </c>
      <c r="G93" s="80"/>
      <c r="I93" s="80"/>
    </row>
    <row r="94" spans="1:9" ht="11.25" customHeight="1" x14ac:dyDescent="0.2">
      <c r="G94" s="9"/>
      <c r="I94" s="80"/>
    </row>
    <row r="95" spans="1:9" ht="13.5" thickBot="1" x14ac:dyDescent="0.25">
      <c r="A95" s="7" t="s">
        <v>467</v>
      </c>
      <c r="F95" s="23"/>
      <c r="G95" s="9"/>
    </row>
    <row r="96" spans="1:9" ht="13.5" thickBot="1" x14ac:dyDescent="0.25">
      <c r="A96" s="57" t="s">
        <v>59</v>
      </c>
      <c r="B96" s="58" t="s">
        <v>60</v>
      </c>
      <c r="C96" s="58" t="s">
        <v>38</v>
      </c>
      <c r="D96" s="59" t="s">
        <v>202</v>
      </c>
      <c r="E96" s="59" t="s">
        <v>61</v>
      </c>
      <c r="F96" s="60" t="s">
        <v>62</v>
      </c>
      <c r="G96" s="9"/>
    </row>
    <row r="97" spans="1:7" x14ac:dyDescent="0.2">
      <c r="A97" s="16" t="str">
        <f>+A91</f>
        <v>Coletor</v>
      </c>
      <c r="B97" s="17" t="s">
        <v>10</v>
      </c>
      <c r="C97" s="87">
        <f>C90*(E33)</f>
        <v>375</v>
      </c>
      <c r="D97" s="286">
        <f>23.68*0.81</f>
        <v>19.180800000000001</v>
      </c>
      <c r="E97" s="49">
        <f>C97*D97</f>
        <v>7192.8</v>
      </c>
      <c r="F97" s="23"/>
      <c r="G97" s="9"/>
    </row>
    <row r="98" spans="1:7" x14ac:dyDescent="0.2">
      <c r="A98" s="277" t="s">
        <v>42</v>
      </c>
      <c r="B98" s="17" t="s">
        <v>10</v>
      </c>
      <c r="C98" s="87">
        <f>C90*(E34)</f>
        <v>125</v>
      </c>
      <c r="D98" s="286">
        <f>16.52*0.8</f>
        <v>13.216000000000001</v>
      </c>
      <c r="E98" s="49">
        <f>C98*D98</f>
        <v>1652.0000000000002</v>
      </c>
      <c r="F98" s="23"/>
      <c r="G98" s="9"/>
    </row>
    <row r="99" spans="1:7" ht="13.5" thickBot="1" x14ac:dyDescent="0.25">
      <c r="A99" s="277" t="s">
        <v>389</v>
      </c>
      <c r="B99" s="295" t="s">
        <v>10</v>
      </c>
      <c r="C99" s="412">
        <f>C90</f>
        <v>25</v>
      </c>
      <c r="D99" s="286">
        <f>23.68*0.81</f>
        <v>19.180800000000001</v>
      </c>
      <c r="E99" s="408">
        <f>C99*D99</f>
        <v>479.52000000000004</v>
      </c>
      <c r="F99" s="23"/>
      <c r="G99" s="9"/>
    </row>
    <row r="100" spans="1:7" ht="13.5" thickBot="1" x14ac:dyDescent="0.25">
      <c r="A100" s="7" t="s">
        <v>519</v>
      </c>
      <c r="F100" s="22">
        <f>SUM(E97:E99)</f>
        <v>9324.3200000000015</v>
      </c>
      <c r="G100" s="9"/>
    </row>
    <row r="101" spans="1:7" x14ac:dyDescent="0.2">
      <c r="G101" s="9"/>
    </row>
    <row r="102" spans="1:7" ht="13.5" thickBot="1" x14ac:dyDescent="0.25">
      <c r="A102" s="7" t="s">
        <v>521</v>
      </c>
      <c r="F102" s="23"/>
      <c r="G102" s="9"/>
    </row>
    <row r="103" spans="1:7" ht="13.5" thickBot="1" x14ac:dyDescent="0.25">
      <c r="A103" s="57" t="s">
        <v>59</v>
      </c>
      <c r="B103" s="58" t="s">
        <v>60</v>
      </c>
      <c r="C103" s="58" t="s">
        <v>38</v>
      </c>
      <c r="D103" s="59" t="s">
        <v>202</v>
      </c>
      <c r="E103" s="59" t="s">
        <v>61</v>
      </c>
      <c r="F103" s="60" t="s">
        <v>62</v>
      </c>
      <c r="G103" s="9"/>
    </row>
    <row r="104" spans="1:7" x14ac:dyDescent="0.2">
      <c r="A104" s="277" t="s">
        <v>520</v>
      </c>
      <c r="B104" s="17" t="s">
        <v>10</v>
      </c>
      <c r="C104" s="87">
        <f>E34</f>
        <v>5</v>
      </c>
      <c r="D104" s="286">
        <f>125.35*0.8</f>
        <v>100.28</v>
      </c>
      <c r="E104" s="49">
        <f>C104*D104</f>
        <v>501.4</v>
      </c>
      <c r="F104" s="23"/>
      <c r="G104" s="9"/>
    </row>
    <row r="105" spans="1:7" ht="13.5" thickBot="1" x14ac:dyDescent="0.25">
      <c r="A105" s="277" t="s">
        <v>522</v>
      </c>
      <c r="B105" s="17" t="s">
        <v>10</v>
      </c>
      <c r="C105" s="87">
        <f>E34</f>
        <v>5</v>
      </c>
      <c r="D105" s="286">
        <v>99</v>
      </c>
      <c r="E105" s="49">
        <f>C105*D105</f>
        <v>495</v>
      </c>
      <c r="F105" s="23"/>
      <c r="G105" s="9"/>
    </row>
    <row r="106" spans="1:7" ht="13.5" thickBot="1" x14ac:dyDescent="0.25">
      <c r="D106" s="106" t="s">
        <v>170</v>
      </c>
      <c r="E106" s="266">
        <f>E72</f>
        <v>0.8904545454545455</v>
      </c>
      <c r="F106" s="22">
        <f>SUM(E104:E105)*E106</f>
        <v>887.24890909090914</v>
      </c>
      <c r="G106" s="9"/>
    </row>
    <row r="107" spans="1:7" x14ac:dyDescent="0.2">
      <c r="D107" s="106"/>
      <c r="E107" s="296"/>
      <c r="G107" s="9"/>
    </row>
    <row r="108" spans="1:7" ht="13.5" thickBot="1" x14ac:dyDescent="0.25">
      <c r="A108" s="7" t="s">
        <v>342</v>
      </c>
      <c r="B108" s="7"/>
      <c r="C108" s="7"/>
      <c r="D108" s="282"/>
      <c r="E108" s="282"/>
      <c r="F108" s="23"/>
      <c r="G108" s="9"/>
    </row>
    <row r="109" spans="1:7" ht="13.5" thickBot="1" x14ac:dyDescent="0.25">
      <c r="A109" s="57" t="s">
        <v>59</v>
      </c>
      <c r="B109" s="58" t="s">
        <v>60</v>
      </c>
      <c r="C109" s="58" t="s">
        <v>38</v>
      </c>
      <c r="D109" s="59" t="s">
        <v>202</v>
      </c>
      <c r="E109" s="59" t="s">
        <v>61</v>
      </c>
      <c r="F109" s="60" t="s">
        <v>62</v>
      </c>
      <c r="G109" s="9"/>
    </row>
    <row r="110" spans="1:7" ht="13.5" thickBot="1" x14ac:dyDescent="0.25">
      <c r="A110" s="277" t="s">
        <v>314</v>
      </c>
      <c r="B110" s="295" t="s">
        <v>10</v>
      </c>
      <c r="C110" s="297">
        <f>C56</f>
        <v>15</v>
      </c>
      <c r="D110" s="298">
        <v>19.420000000000002</v>
      </c>
      <c r="E110" s="552">
        <f>C110*D110</f>
        <v>291.3</v>
      </c>
      <c r="F110" s="23"/>
      <c r="G110" s="9"/>
    </row>
    <row r="111" spans="1:7" ht="13.5" thickBot="1" x14ac:dyDescent="0.25">
      <c r="A111" s="300"/>
      <c r="B111" s="300"/>
      <c r="C111" s="7"/>
      <c r="D111" s="284" t="s">
        <v>313</v>
      </c>
      <c r="E111" s="303">
        <f>E57</f>
        <v>0.84409090909090911</v>
      </c>
      <c r="F111" s="301">
        <f>SUM(E110:E110)*E111</f>
        <v>245.88368181818183</v>
      </c>
      <c r="G111" s="9"/>
    </row>
    <row r="112" spans="1:7" ht="13.5" thickBot="1" x14ac:dyDescent="0.25">
      <c r="D112" s="106"/>
      <c r="E112" s="296"/>
      <c r="G112" s="9"/>
    </row>
    <row r="113" spans="1:7" ht="13.5" thickBot="1" x14ac:dyDescent="0.25">
      <c r="A113" s="570" t="s">
        <v>527</v>
      </c>
      <c r="B113" s="571"/>
      <c r="C113" s="571"/>
      <c r="D113" s="572"/>
      <c r="E113" s="573"/>
      <c r="F113" s="574">
        <f>F106+F100+F93+F85+F72+F57+F111</f>
        <v>93916.068880024497</v>
      </c>
      <c r="G113" s="9"/>
    </row>
    <row r="114" spans="1:7" ht="13.5" thickBot="1" x14ac:dyDescent="0.25"/>
    <row r="115" spans="1:7" ht="13.5" thickBot="1" x14ac:dyDescent="0.25">
      <c r="A115" s="632" t="s">
        <v>533</v>
      </c>
      <c r="B115" s="633"/>
      <c r="C115" s="633"/>
      <c r="D115" s="633"/>
      <c r="E115" s="633"/>
      <c r="F115" s="634"/>
      <c r="G115" s="9"/>
    </row>
    <row r="116" spans="1:7" x14ac:dyDescent="0.2">
      <c r="A116" s="11"/>
      <c r="G116" s="9"/>
    </row>
    <row r="117" spans="1:7" ht="13.9" customHeight="1" thickBot="1" x14ac:dyDescent="0.25">
      <c r="A117" s="9" t="s">
        <v>172</v>
      </c>
      <c r="G117" s="9"/>
    </row>
    <row r="118" spans="1:7" ht="27.75" customHeight="1" thickBot="1" x14ac:dyDescent="0.25">
      <c r="A118" s="57" t="s">
        <v>59</v>
      </c>
      <c r="B118" s="58" t="s">
        <v>60</v>
      </c>
      <c r="C118" s="231" t="s">
        <v>218</v>
      </c>
      <c r="D118" s="59" t="s">
        <v>202</v>
      </c>
      <c r="E118" s="59" t="s">
        <v>61</v>
      </c>
      <c r="F118" s="60" t="s">
        <v>62</v>
      </c>
      <c r="G118" s="9"/>
    </row>
    <row r="119" spans="1:7" x14ac:dyDescent="0.2">
      <c r="A119" s="13" t="s">
        <v>63</v>
      </c>
      <c r="B119" s="14" t="s">
        <v>10</v>
      </c>
      <c r="C119" s="553">
        <v>12</v>
      </c>
      <c r="D119" s="265">
        <v>150</v>
      </c>
      <c r="E119" s="15">
        <f>IFERROR(D119/C119,0)</f>
        <v>12.5</v>
      </c>
      <c r="G119" s="9"/>
    </row>
    <row r="120" spans="1:7" ht="13.15" customHeight="1" x14ac:dyDescent="0.2">
      <c r="A120" s="16" t="s">
        <v>27</v>
      </c>
      <c r="B120" s="17" t="s">
        <v>10</v>
      </c>
      <c r="C120" s="553">
        <v>4</v>
      </c>
      <c r="D120" s="276">
        <v>63</v>
      </c>
      <c r="E120" s="15">
        <f t="shared" ref="E120:E130" si="3">IFERROR(D120/C120,0)</f>
        <v>15.75</v>
      </c>
      <c r="G120" s="9"/>
    </row>
    <row r="121" spans="1:7" ht="13.15" customHeight="1" x14ac:dyDescent="0.2">
      <c r="A121" s="277" t="s">
        <v>346</v>
      </c>
      <c r="B121" s="17" t="s">
        <v>10</v>
      </c>
      <c r="C121" s="553">
        <v>4</v>
      </c>
      <c r="D121" s="276">
        <v>27</v>
      </c>
      <c r="E121" s="15">
        <f t="shared" ref="E121" si="4">IFERROR(D121/C121,0)</f>
        <v>6.75</v>
      </c>
      <c r="G121" s="9"/>
    </row>
    <row r="122" spans="1:7" x14ac:dyDescent="0.2">
      <c r="A122" s="277" t="s">
        <v>347</v>
      </c>
      <c r="B122" s="17" t="s">
        <v>10</v>
      </c>
      <c r="C122" s="553">
        <v>3</v>
      </c>
      <c r="D122" s="276">
        <v>25</v>
      </c>
      <c r="E122" s="15">
        <f t="shared" si="3"/>
        <v>8.3333333333333339</v>
      </c>
      <c r="G122" s="9"/>
    </row>
    <row r="123" spans="1:7" x14ac:dyDescent="0.2">
      <c r="A123" s="277" t="s">
        <v>362</v>
      </c>
      <c r="B123" s="17" t="s">
        <v>10</v>
      </c>
      <c r="C123" s="553">
        <v>3</v>
      </c>
      <c r="D123" s="276">
        <v>30</v>
      </c>
      <c r="E123" s="15">
        <f t="shared" ref="E123" si="5">IFERROR(D123/C123,0)</f>
        <v>10</v>
      </c>
      <c r="G123" s="9"/>
    </row>
    <row r="124" spans="1:7" ht="13.15" customHeight="1" x14ac:dyDescent="0.2">
      <c r="A124" s="16" t="s">
        <v>29</v>
      </c>
      <c r="B124" s="17" t="s">
        <v>10</v>
      </c>
      <c r="C124" s="553">
        <v>4</v>
      </c>
      <c r="D124" s="276">
        <v>18</v>
      </c>
      <c r="E124" s="15">
        <f t="shared" si="3"/>
        <v>4.5</v>
      </c>
      <c r="G124" s="9"/>
    </row>
    <row r="125" spans="1:7" ht="13.9" customHeight="1" x14ac:dyDescent="0.2">
      <c r="A125" s="277" t="s">
        <v>360</v>
      </c>
      <c r="B125" s="17" t="s">
        <v>45</v>
      </c>
      <c r="C125" s="553">
        <v>4</v>
      </c>
      <c r="D125" s="276">
        <v>65</v>
      </c>
      <c r="E125" s="15">
        <f t="shared" si="3"/>
        <v>16.25</v>
      </c>
      <c r="G125" s="9"/>
    </row>
    <row r="126" spans="1:7" ht="13.15" customHeight="1" x14ac:dyDescent="0.2">
      <c r="A126" s="16" t="s">
        <v>84</v>
      </c>
      <c r="B126" s="17" t="s">
        <v>45</v>
      </c>
      <c r="C126" s="553">
        <v>2</v>
      </c>
      <c r="D126" s="276">
        <v>10</v>
      </c>
      <c r="E126" s="15">
        <f t="shared" si="3"/>
        <v>5</v>
      </c>
    </row>
    <row r="127" spans="1:7" x14ac:dyDescent="0.2">
      <c r="A127" s="16" t="s">
        <v>64</v>
      </c>
      <c r="B127" s="17" t="s">
        <v>10</v>
      </c>
      <c r="C127" s="553">
        <v>6</v>
      </c>
      <c r="D127" s="276">
        <v>67</v>
      </c>
      <c r="E127" s="15">
        <f t="shared" si="3"/>
        <v>11.166666666666666</v>
      </c>
    </row>
    <row r="128" spans="1:7" s="1" customFormat="1" x14ac:dyDescent="0.2">
      <c r="A128" s="2" t="s">
        <v>11</v>
      </c>
      <c r="B128" s="3" t="s">
        <v>10</v>
      </c>
      <c r="C128" s="553">
        <v>4</v>
      </c>
      <c r="D128" s="276">
        <v>20</v>
      </c>
      <c r="E128" s="15">
        <f t="shared" si="3"/>
        <v>5</v>
      </c>
      <c r="F128" s="37"/>
      <c r="G128" s="37"/>
    </row>
    <row r="129" spans="1:7" x14ac:dyDescent="0.2">
      <c r="A129" s="16" t="s">
        <v>30</v>
      </c>
      <c r="B129" s="17" t="s">
        <v>45</v>
      </c>
      <c r="C129" s="554">
        <v>0.5</v>
      </c>
      <c r="D129" s="276">
        <v>10</v>
      </c>
      <c r="E129" s="15">
        <f t="shared" si="3"/>
        <v>20</v>
      </c>
    </row>
    <row r="130" spans="1:7" ht="13.15" customHeight="1" x14ac:dyDescent="0.2">
      <c r="A130" s="16" t="s">
        <v>58</v>
      </c>
      <c r="B130" s="17" t="s">
        <v>46</v>
      </c>
      <c r="C130" s="553">
        <v>1</v>
      </c>
      <c r="D130" s="276">
        <v>20</v>
      </c>
      <c r="E130" s="15">
        <f t="shared" si="3"/>
        <v>20</v>
      </c>
    </row>
    <row r="131" spans="1:7" ht="13.5" thickBot="1" x14ac:dyDescent="0.25">
      <c r="A131" s="16" t="s">
        <v>5</v>
      </c>
      <c r="B131" s="17" t="s">
        <v>6</v>
      </c>
      <c r="C131" s="375">
        <f>E33</f>
        <v>15</v>
      </c>
      <c r="D131" s="18">
        <f>+SUM(E119:E130)</f>
        <v>135.25</v>
      </c>
      <c r="E131" s="18">
        <f t="shared" ref="E131" si="6">C131*D131</f>
        <v>2028.75</v>
      </c>
    </row>
    <row r="132" spans="1:7" ht="13.5" thickBot="1" x14ac:dyDescent="0.25">
      <c r="D132" s="106" t="s">
        <v>170</v>
      </c>
      <c r="E132" s="266">
        <f>$B$42</f>
        <v>0.84409090909090911</v>
      </c>
      <c r="F132" s="107">
        <f>E131*E132</f>
        <v>1712.4494318181819</v>
      </c>
    </row>
    <row r="133" spans="1:7" ht="11.25" customHeight="1" x14ac:dyDescent="0.2"/>
    <row r="134" spans="1:7" ht="13.9" customHeight="1" thickBot="1" x14ac:dyDescent="0.25">
      <c r="A134" s="9" t="s">
        <v>173</v>
      </c>
    </row>
    <row r="135" spans="1:7" ht="24.75" thickBot="1" x14ac:dyDescent="0.25">
      <c r="A135" s="57" t="s">
        <v>59</v>
      </c>
      <c r="B135" s="58" t="s">
        <v>60</v>
      </c>
      <c r="C135" s="231" t="s">
        <v>218</v>
      </c>
      <c r="D135" s="59" t="s">
        <v>202</v>
      </c>
      <c r="E135" s="59" t="s">
        <v>61</v>
      </c>
      <c r="F135" s="60" t="s">
        <v>62</v>
      </c>
    </row>
    <row r="136" spans="1:7" x14ac:dyDescent="0.2">
      <c r="A136" s="13" t="s">
        <v>63</v>
      </c>
      <c r="B136" s="14" t="s">
        <v>10</v>
      </c>
      <c r="C136" s="553">
        <f>C119</f>
        <v>12</v>
      </c>
      <c r="D136" s="15">
        <f>+D119</f>
        <v>150</v>
      </c>
      <c r="E136" s="15">
        <f>IFERROR(D136/C136,0)</f>
        <v>12.5</v>
      </c>
    </row>
    <row r="137" spans="1:7" x14ac:dyDescent="0.2">
      <c r="A137" s="16" t="s">
        <v>27</v>
      </c>
      <c r="B137" s="17" t="s">
        <v>10</v>
      </c>
      <c r="C137" s="553">
        <f>C120</f>
        <v>4</v>
      </c>
      <c r="D137" s="18">
        <f>+D120</f>
        <v>63</v>
      </c>
      <c r="E137" s="15">
        <f t="shared" ref="E137:E141" si="7">IFERROR(D137/C137,0)</f>
        <v>15.75</v>
      </c>
    </row>
    <row r="138" spans="1:7" x14ac:dyDescent="0.2">
      <c r="A138" s="16" t="s">
        <v>28</v>
      </c>
      <c r="B138" s="17" t="s">
        <v>10</v>
      </c>
      <c r="C138" s="553">
        <f>C122</f>
        <v>3</v>
      </c>
      <c r="D138" s="18">
        <f>+D122</f>
        <v>25</v>
      </c>
      <c r="E138" s="15">
        <f t="shared" si="7"/>
        <v>8.3333333333333339</v>
      </c>
    </row>
    <row r="139" spans="1:7" x14ac:dyDescent="0.2">
      <c r="A139" s="277" t="s">
        <v>361</v>
      </c>
      <c r="B139" s="17" t="s">
        <v>45</v>
      </c>
      <c r="C139" s="553">
        <f>C125</f>
        <v>4</v>
      </c>
      <c r="D139" s="18">
        <f>+D125</f>
        <v>65</v>
      </c>
      <c r="E139" s="15">
        <f t="shared" si="7"/>
        <v>16.25</v>
      </c>
    </row>
    <row r="140" spans="1:7" x14ac:dyDescent="0.2">
      <c r="A140" s="16" t="s">
        <v>64</v>
      </c>
      <c r="B140" s="17" t="s">
        <v>10</v>
      </c>
      <c r="C140" s="553">
        <f>C127</f>
        <v>6</v>
      </c>
      <c r="D140" s="18">
        <f>+D127</f>
        <v>67</v>
      </c>
      <c r="E140" s="15">
        <f t="shared" si="7"/>
        <v>11.166666666666666</v>
      </c>
      <c r="G140" s="9"/>
    </row>
    <row r="141" spans="1:7" x14ac:dyDescent="0.2">
      <c r="A141" s="16" t="s">
        <v>58</v>
      </c>
      <c r="B141" s="17" t="s">
        <v>46</v>
      </c>
      <c r="C141" s="553">
        <v>3</v>
      </c>
      <c r="D141" s="18">
        <f>+D130</f>
        <v>20</v>
      </c>
      <c r="E141" s="15">
        <f t="shared" si="7"/>
        <v>6.666666666666667</v>
      </c>
      <c r="G141" s="9"/>
    </row>
    <row r="142" spans="1:7" ht="13.5" thickBot="1" x14ac:dyDescent="0.25">
      <c r="A142" s="16" t="s">
        <v>5</v>
      </c>
      <c r="B142" s="17" t="s">
        <v>6</v>
      </c>
      <c r="C142" s="66">
        <f>E34</f>
        <v>5</v>
      </c>
      <c r="D142" s="18">
        <f>+SUM(E136:E141)</f>
        <v>70.666666666666671</v>
      </c>
      <c r="E142" s="18">
        <f t="shared" ref="E142" si="8">C142*D142</f>
        <v>353.33333333333337</v>
      </c>
      <c r="G142" s="9"/>
    </row>
    <row r="143" spans="1:7" ht="13.5" thickBot="1" x14ac:dyDescent="0.25">
      <c r="D143" s="106" t="s">
        <v>170</v>
      </c>
      <c r="E143" s="266">
        <f>E72</f>
        <v>0.8904545454545455</v>
      </c>
      <c r="F143" s="107">
        <f>E142*E143</f>
        <v>314.62727272727278</v>
      </c>
      <c r="G143" s="9"/>
    </row>
    <row r="144" spans="1:7" ht="11.25" customHeight="1" thickBot="1" x14ac:dyDescent="0.25">
      <c r="G144" s="9"/>
    </row>
    <row r="145" spans="1:10" ht="13.5" thickBot="1" x14ac:dyDescent="0.25">
      <c r="A145" s="24" t="s">
        <v>174</v>
      </c>
      <c r="B145" s="28"/>
      <c r="C145" s="28"/>
      <c r="D145" s="29"/>
      <c r="E145" s="30"/>
      <c r="F145" s="21">
        <f>+F132+F143</f>
        <v>2027.0767045454547</v>
      </c>
      <c r="G145" s="9"/>
    </row>
    <row r="146" spans="1:10" ht="11.25" customHeight="1" x14ac:dyDescent="0.2">
      <c r="G146" s="9"/>
    </row>
    <row r="147" spans="1:10" x14ac:dyDescent="0.2">
      <c r="A147" s="11" t="s">
        <v>51</v>
      </c>
      <c r="G147" s="9"/>
    </row>
    <row r="148" spans="1:10" x14ac:dyDescent="0.2">
      <c r="A148" s="7" t="s">
        <v>307</v>
      </c>
      <c r="G148" s="9"/>
      <c r="H148" s="80"/>
      <c r="I148" s="80"/>
    </row>
    <row r="149" spans="1:10" ht="13.5" thickBot="1" x14ac:dyDescent="0.25">
      <c r="A149" s="92" t="s">
        <v>43</v>
      </c>
      <c r="G149" s="9"/>
    </row>
    <row r="150" spans="1:10" ht="13.5" thickBot="1" x14ac:dyDescent="0.25">
      <c r="A150" s="57" t="s">
        <v>59</v>
      </c>
      <c r="B150" s="58" t="s">
        <v>60</v>
      </c>
      <c r="C150" s="58" t="s">
        <v>38</v>
      </c>
      <c r="D150" s="59" t="s">
        <v>202</v>
      </c>
      <c r="E150" s="59" t="s">
        <v>61</v>
      </c>
      <c r="F150" s="60" t="s">
        <v>62</v>
      </c>
      <c r="G150" s="9"/>
    </row>
    <row r="151" spans="1:10" x14ac:dyDescent="0.2">
      <c r="A151" s="13" t="s">
        <v>91</v>
      </c>
      <c r="B151" s="14" t="s">
        <v>10</v>
      </c>
      <c r="C151" s="14">
        <v>1</v>
      </c>
      <c r="D151" s="265">
        <v>260000</v>
      </c>
      <c r="E151" s="15">
        <f>C151*D151</f>
        <v>260000</v>
      </c>
      <c r="G151" s="9"/>
    </row>
    <row r="152" spans="1:10" x14ac:dyDescent="0.2">
      <c r="A152" s="16" t="s">
        <v>88</v>
      </c>
      <c r="B152" s="17" t="s">
        <v>89</v>
      </c>
      <c r="C152" s="17">
        <v>10</v>
      </c>
      <c r="D152" s="78"/>
      <c r="E152" s="18"/>
      <c r="G152" s="9"/>
    </row>
    <row r="153" spans="1:10" x14ac:dyDescent="0.2">
      <c r="A153" s="16" t="s">
        <v>186</v>
      </c>
      <c r="B153" s="17" t="s">
        <v>89</v>
      </c>
      <c r="C153" s="17">
        <v>0</v>
      </c>
      <c r="D153" s="18"/>
      <c r="E153" s="18"/>
      <c r="F153" s="20"/>
      <c r="I153" s="80"/>
      <c r="J153" s="80"/>
    </row>
    <row r="154" spans="1:10" x14ac:dyDescent="0.2">
      <c r="A154" s="16" t="s">
        <v>90</v>
      </c>
      <c r="B154" s="17" t="s">
        <v>2</v>
      </c>
      <c r="C154" s="122">
        <f>IFERROR(VLOOKUP(C152,'11. Depr'!A3:B17,2,FALSE),0)</f>
        <v>65.180000000000007</v>
      </c>
      <c r="D154" s="18">
        <f>E151</f>
        <v>260000</v>
      </c>
      <c r="E154" s="18">
        <f>C154*D154/100</f>
        <v>169468</v>
      </c>
    </row>
    <row r="155" spans="1:10" ht="13.5" thickBot="1" x14ac:dyDescent="0.25">
      <c r="A155" s="238" t="s">
        <v>47</v>
      </c>
      <c r="B155" s="239" t="s">
        <v>8</v>
      </c>
      <c r="C155" s="239">
        <f>C152*12</f>
        <v>120</v>
      </c>
      <c r="D155" s="240">
        <f>IF(C153&lt;=C152,E154,0)</f>
        <v>169468</v>
      </c>
      <c r="E155" s="240">
        <f>IFERROR(D155/C155,0)</f>
        <v>1412.2333333333333</v>
      </c>
    </row>
    <row r="156" spans="1:10" ht="13.5" thickTop="1" x14ac:dyDescent="0.2">
      <c r="A156" s="258" t="s">
        <v>308</v>
      </c>
      <c r="B156" s="14" t="s">
        <v>10</v>
      </c>
      <c r="C156" s="14">
        <f>C151</f>
        <v>1</v>
      </c>
      <c r="D156" s="265">
        <v>125000</v>
      </c>
      <c r="E156" s="15">
        <f>C156*D156</f>
        <v>125000</v>
      </c>
      <c r="G156" s="9"/>
    </row>
    <row r="157" spans="1:10" x14ac:dyDescent="0.2">
      <c r="A157" s="277" t="s">
        <v>88</v>
      </c>
      <c r="B157" s="17" t="s">
        <v>89</v>
      </c>
      <c r="C157" s="17">
        <v>10</v>
      </c>
      <c r="D157" s="18"/>
      <c r="E157" s="18"/>
    </row>
    <row r="158" spans="1:10" x14ac:dyDescent="0.2">
      <c r="A158" s="277" t="s">
        <v>309</v>
      </c>
      <c r="B158" s="17" t="s">
        <v>89</v>
      </c>
      <c r="C158" s="17">
        <v>0</v>
      </c>
      <c r="D158" s="18"/>
      <c r="E158" s="18"/>
      <c r="F158" s="20"/>
      <c r="I158" s="80"/>
      <c r="J158" s="80"/>
    </row>
    <row r="159" spans="1:10" x14ac:dyDescent="0.2">
      <c r="A159" s="277" t="s">
        <v>90</v>
      </c>
      <c r="B159" s="17" t="s">
        <v>2</v>
      </c>
      <c r="C159" s="123">
        <f>IFERROR(VLOOKUP(C157,'11. Depr'!A3:B17,2,FALSE),0)</f>
        <v>65.180000000000007</v>
      </c>
      <c r="D159" s="18">
        <f>E156</f>
        <v>125000</v>
      </c>
      <c r="E159" s="18">
        <f>C159*D159/100</f>
        <v>81475.000000000015</v>
      </c>
    </row>
    <row r="160" spans="1:10" x14ac:dyDescent="0.2">
      <c r="A160" s="88" t="s">
        <v>310</v>
      </c>
      <c r="B160" s="89" t="s">
        <v>8</v>
      </c>
      <c r="C160" s="89">
        <f>C157*12</f>
        <v>120</v>
      </c>
      <c r="D160" s="90">
        <f>IF(C158&lt;=C157,E159,0)</f>
        <v>81475.000000000015</v>
      </c>
      <c r="E160" s="90">
        <f>IFERROR(D160/C160,0)</f>
        <v>678.95833333333348</v>
      </c>
    </row>
    <row r="161" spans="1:10" x14ac:dyDescent="0.2">
      <c r="A161" s="88" t="s">
        <v>330</v>
      </c>
      <c r="B161" s="89" t="s">
        <v>8</v>
      </c>
      <c r="C161" s="89">
        <v>1</v>
      </c>
      <c r="D161" s="90">
        <f>IF(C159&lt;=C158,E160,0)</f>
        <v>0</v>
      </c>
      <c r="E161" s="90">
        <f>(E155+E160)*0.1</f>
        <v>209.11916666666667</v>
      </c>
    </row>
    <row r="162" spans="1:10" x14ac:dyDescent="0.2">
      <c r="A162" s="101" t="s">
        <v>221</v>
      </c>
      <c r="B162" s="102"/>
      <c r="C162" s="102"/>
      <c r="D162" s="103"/>
      <c r="E162" s="104">
        <f>E155+E160+E161</f>
        <v>2300.3108333333334</v>
      </c>
    </row>
    <row r="163" spans="1:10" ht="13.5" thickBot="1" x14ac:dyDescent="0.25">
      <c r="A163" s="88" t="s">
        <v>222</v>
      </c>
      <c r="B163" s="89" t="s">
        <v>10</v>
      </c>
      <c r="C163" s="17">
        <v>3</v>
      </c>
      <c r="D163" s="90">
        <f>E162</f>
        <v>2300.3108333333334</v>
      </c>
      <c r="E163" s="104">
        <f>C163*D163</f>
        <v>6900.9325000000008</v>
      </c>
    </row>
    <row r="164" spans="1:10" ht="13.5" thickBot="1" x14ac:dyDescent="0.25">
      <c r="A164" s="236"/>
      <c r="B164" s="236"/>
      <c r="C164" s="236"/>
      <c r="D164" s="106" t="s">
        <v>170</v>
      </c>
      <c r="E164" s="266">
        <v>1</v>
      </c>
      <c r="F164" s="21">
        <f>E163*E164</f>
        <v>6900.9325000000008</v>
      </c>
    </row>
    <row r="165" spans="1:10" ht="11.25" customHeight="1" x14ac:dyDescent="0.2"/>
    <row r="166" spans="1:10" ht="13.5" thickBot="1" x14ac:dyDescent="0.25">
      <c r="A166" s="92" t="s">
        <v>93</v>
      </c>
    </row>
    <row r="167" spans="1:10" ht="13.5" thickBot="1" x14ac:dyDescent="0.25">
      <c r="A167" s="94" t="s">
        <v>59</v>
      </c>
      <c r="B167" s="95" t="s">
        <v>60</v>
      </c>
      <c r="C167" s="95" t="s">
        <v>38</v>
      </c>
      <c r="D167" s="59" t="s">
        <v>202</v>
      </c>
      <c r="E167" s="96" t="s">
        <v>61</v>
      </c>
      <c r="F167" s="60" t="s">
        <v>62</v>
      </c>
      <c r="I167" s="80"/>
      <c r="J167" s="80"/>
    </row>
    <row r="168" spans="1:10" x14ac:dyDescent="0.2">
      <c r="A168" s="16" t="s">
        <v>92</v>
      </c>
      <c r="B168" s="17" t="s">
        <v>10</v>
      </c>
      <c r="C168" s="17">
        <f>C151</f>
        <v>1</v>
      </c>
      <c r="D168" s="18">
        <f>D151</f>
        <v>260000</v>
      </c>
      <c r="E168" s="18">
        <f>C168*D168</f>
        <v>260000</v>
      </c>
      <c r="F168" s="20"/>
      <c r="I168" s="80"/>
      <c r="J168" s="80"/>
    </row>
    <row r="169" spans="1:10" x14ac:dyDescent="0.2">
      <c r="A169" s="16" t="s">
        <v>189</v>
      </c>
      <c r="B169" s="17" t="s">
        <v>2</v>
      </c>
      <c r="C169" s="519">
        <v>10</v>
      </c>
      <c r="D169" s="18"/>
      <c r="E169" s="18"/>
      <c r="F169" s="20"/>
      <c r="I169" s="80"/>
      <c r="J169" s="80"/>
    </row>
    <row r="170" spans="1:10" x14ac:dyDescent="0.2">
      <c r="A170" s="16" t="s">
        <v>187</v>
      </c>
      <c r="B170" s="17" t="s">
        <v>31</v>
      </c>
      <c r="C170" s="128">
        <f>IFERROR(IF(C153&lt;=C152,E151-(C154/(100*C152)*C153)*E151,E151-E154),0)</f>
        <v>260000</v>
      </c>
      <c r="D170" s="18"/>
      <c r="E170" s="18"/>
      <c r="F170" s="20"/>
      <c r="I170" s="80"/>
      <c r="J170" s="80"/>
    </row>
    <row r="171" spans="1:10" x14ac:dyDescent="0.2">
      <c r="A171" s="16" t="s">
        <v>94</v>
      </c>
      <c r="B171" s="17" t="s">
        <v>31</v>
      </c>
      <c r="C171" s="78">
        <f>IFERROR(IF(C153&gt;=C152,C170,((((C170)-(E151-E154))*(((C152-C153)+1)/(2*(C152-C153))))+(E151-E154))),0)</f>
        <v>183739.40000000002</v>
      </c>
      <c r="D171" s="18"/>
      <c r="E171" s="18"/>
      <c r="F171" s="20"/>
      <c r="I171" s="80"/>
      <c r="J171" s="80"/>
    </row>
    <row r="172" spans="1:10" ht="13.5" thickBot="1" x14ac:dyDescent="0.25">
      <c r="A172" s="238" t="s">
        <v>95</v>
      </c>
      <c r="B172" s="239" t="s">
        <v>31</v>
      </c>
      <c r="C172" s="239"/>
      <c r="D172" s="241">
        <f>C169*C171/12/100</f>
        <v>1531.1616666666669</v>
      </c>
      <c r="E172" s="240">
        <f>D172</f>
        <v>1531.1616666666669</v>
      </c>
      <c r="F172" s="20"/>
      <c r="I172" s="80"/>
      <c r="J172" s="80"/>
    </row>
    <row r="173" spans="1:10" ht="13.5" thickTop="1" x14ac:dyDescent="0.2">
      <c r="A173" s="258" t="s">
        <v>308</v>
      </c>
      <c r="B173" s="14" t="s">
        <v>10</v>
      </c>
      <c r="C173" s="14">
        <f>C156</f>
        <v>1</v>
      </c>
      <c r="D173" s="15">
        <f>D156</f>
        <v>125000</v>
      </c>
      <c r="E173" s="15">
        <f>C173*D173</f>
        <v>125000</v>
      </c>
      <c r="F173" s="20"/>
      <c r="I173" s="80"/>
      <c r="J173" s="80"/>
    </row>
    <row r="174" spans="1:10" x14ac:dyDescent="0.2">
      <c r="A174" s="277" t="s">
        <v>189</v>
      </c>
      <c r="B174" s="17" t="s">
        <v>2</v>
      </c>
      <c r="C174" s="539">
        <f>C169</f>
        <v>10</v>
      </c>
      <c r="D174" s="18"/>
      <c r="E174" s="18"/>
      <c r="F174" s="20"/>
      <c r="I174" s="80"/>
      <c r="J174" s="80"/>
    </row>
    <row r="175" spans="1:10" x14ac:dyDescent="0.2">
      <c r="A175" s="16" t="s">
        <v>188</v>
      </c>
      <c r="B175" s="17" t="s">
        <v>31</v>
      </c>
      <c r="C175" s="128">
        <f>IFERROR(IF(C158&lt;=C157,E156-(C159/(100*C157)*C158)*E156,E156-E159),0)</f>
        <v>125000</v>
      </c>
      <c r="D175" s="18"/>
      <c r="E175" s="18"/>
      <c r="F175" s="20"/>
      <c r="I175" s="80"/>
      <c r="J175" s="80"/>
    </row>
    <row r="176" spans="1:10" x14ac:dyDescent="0.2">
      <c r="A176" s="277" t="s">
        <v>327</v>
      </c>
      <c r="B176" s="17" t="s">
        <v>31</v>
      </c>
      <c r="C176" s="78">
        <f>IFERROR(IF(C158&gt;=C157,C175,((((C175)-(E156-E159))*(((C157-C158)+1)/(2*(C157-C158))))+(E156-E159))),0)</f>
        <v>88336.25</v>
      </c>
      <c r="D176" s="18"/>
      <c r="E176" s="18"/>
      <c r="F176" s="20"/>
      <c r="H176" s="80"/>
      <c r="I176" s="80"/>
      <c r="J176" s="80"/>
    </row>
    <row r="177" spans="1:10" x14ac:dyDescent="0.2">
      <c r="A177" s="88" t="s">
        <v>328</v>
      </c>
      <c r="B177" s="89" t="s">
        <v>31</v>
      </c>
      <c r="C177" s="89"/>
      <c r="D177" s="98">
        <f>C174*C176/12/100</f>
        <v>736.13541666666674</v>
      </c>
      <c r="E177" s="90">
        <f>D177</f>
        <v>736.13541666666674</v>
      </c>
      <c r="F177" s="20"/>
      <c r="I177" s="80"/>
      <c r="J177" s="80"/>
    </row>
    <row r="178" spans="1:10" x14ac:dyDescent="0.2">
      <c r="A178" s="88" t="s">
        <v>330</v>
      </c>
      <c r="B178" s="89" t="s">
        <v>8</v>
      </c>
      <c r="C178" s="89">
        <v>1</v>
      </c>
      <c r="D178" s="90"/>
      <c r="E178" s="90">
        <f>(E172+E177)*0.1</f>
        <v>226.72970833333341</v>
      </c>
      <c r="F178" s="20"/>
      <c r="I178" s="80"/>
      <c r="J178" s="80"/>
    </row>
    <row r="179" spans="1:10" x14ac:dyDescent="0.2">
      <c r="A179" s="101" t="s">
        <v>221</v>
      </c>
      <c r="B179" s="102"/>
      <c r="C179" s="102"/>
      <c r="D179" s="103"/>
      <c r="E179" s="104">
        <f>E172+E177+E178</f>
        <v>2494.0267916666671</v>
      </c>
      <c r="F179" s="20"/>
      <c r="G179" s="294"/>
      <c r="I179" s="80"/>
      <c r="J179" s="80"/>
    </row>
    <row r="180" spans="1:10" ht="13.5" thickBot="1" x14ac:dyDescent="0.25">
      <c r="A180" s="88" t="s">
        <v>222</v>
      </c>
      <c r="B180" s="89" t="s">
        <v>10</v>
      </c>
      <c r="C180" s="17">
        <f>C163</f>
        <v>3</v>
      </c>
      <c r="D180" s="90">
        <f>E179</f>
        <v>2494.0267916666671</v>
      </c>
      <c r="E180" s="104">
        <f>C180*D180</f>
        <v>7482.0803750000014</v>
      </c>
      <c r="F180" s="20"/>
      <c r="I180" s="80"/>
      <c r="J180" s="80"/>
    </row>
    <row r="181" spans="1:10" ht="13.5" thickBot="1" x14ac:dyDescent="0.25">
      <c r="C181" s="19"/>
      <c r="D181" s="106" t="s">
        <v>170</v>
      </c>
      <c r="E181" s="266">
        <f>E164</f>
        <v>1</v>
      </c>
      <c r="F181" s="21">
        <f>E180*E181</f>
        <v>7482.0803750000014</v>
      </c>
      <c r="I181" s="80"/>
      <c r="J181" s="80"/>
    </row>
    <row r="182" spans="1:10" ht="11.25" customHeight="1" x14ac:dyDescent="0.2">
      <c r="I182" s="80"/>
      <c r="J182" s="80"/>
    </row>
    <row r="183" spans="1:10" ht="13.5" thickBot="1" x14ac:dyDescent="0.25">
      <c r="A183" s="9" t="s">
        <v>48</v>
      </c>
      <c r="I183" s="80"/>
      <c r="J183" s="80"/>
    </row>
    <row r="184" spans="1:10" ht="13.5" thickBot="1" x14ac:dyDescent="0.25">
      <c r="A184" s="57" t="s">
        <v>59</v>
      </c>
      <c r="B184" s="58" t="s">
        <v>60</v>
      </c>
      <c r="C184" s="58" t="s">
        <v>38</v>
      </c>
      <c r="D184" s="59" t="s">
        <v>202</v>
      </c>
      <c r="E184" s="59" t="s">
        <v>61</v>
      </c>
      <c r="F184" s="60" t="s">
        <v>62</v>
      </c>
      <c r="I184" s="80"/>
      <c r="J184" s="80"/>
    </row>
    <row r="185" spans="1:10" x14ac:dyDescent="0.2">
      <c r="A185" s="13" t="s">
        <v>12</v>
      </c>
      <c r="B185" s="14" t="s">
        <v>10</v>
      </c>
      <c r="C185" s="15">
        <f>C163</f>
        <v>3</v>
      </c>
      <c r="D185" s="15">
        <f>0.01*($C$170)</f>
        <v>2600</v>
      </c>
      <c r="E185" s="15">
        <f>C185*D185</f>
        <v>7800</v>
      </c>
      <c r="I185" s="80"/>
      <c r="J185" s="80"/>
    </row>
    <row r="186" spans="1:10" x14ac:dyDescent="0.2">
      <c r="A186" s="16" t="s">
        <v>169</v>
      </c>
      <c r="B186" s="17" t="s">
        <v>10</v>
      </c>
      <c r="C186" s="15">
        <f>C163</f>
        <v>3</v>
      </c>
      <c r="D186" s="405">
        <v>94.1</v>
      </c>
      <c r="E186" s="18">
        <f>C186*D186</f>
        <v>282.29999999999995</v>
      </c>
      <c r="I186" s="80"/>
      <c r="J186" s="80"/>
    </row>
    <row r="187" spans="1:10" x14ac:dyDescent="0.2">
      <c r="A187" s="16" t="s">
        <v>13</v>
      </c>
      <c r="B187" s="17" t="s">
        <v>10</v>
      </c>
      <c r="C187" s="15">
        <f>C163</f>
        <v>3</v>
      </c>
      <c r="D187" s="405">
        <v>3100</v>
      </c>
      <c r="E187" s="18">
        <f>C187*D187</f>
        <v>9300</v>
      </c>
      <c r="F187" s="31"/>
      <c r="I187" s="80"/>
      <c r="J187" s="80"/>
    </row>
    <row r="188" spans="1:10" ht="13.5" thickBot="1" x14ac:dyDescent="0.25">
      <c r="A188" s="88" t="s">
        <v>14</v>
      </c>
      <c r="B188" s="89" t="s">
        <v>8</v>
      </c>
      <c r="C188" s="89">
        <v>12</v>
      </c>
      <c r="D188" s="90">
        <f>SUM(E185:E187)</f>
        <v>17382.3</v>
      </c>
      <c r="E188" s="90">
        <f>D188/C188</f>
        <v>1448.5249999999999</v>
      </c>
      <c r="I188" s="80"/>
      <c r="J188" s="80"/>
    </row>
    <row r="189" spans="1:10" ht="13.5" thickBot="1" x14ac:dyDescent="0.25">
      <c r="D189" s="106" t="s">
        <v>170</v>
      </c>
      <c r="E189" s="266">
        <f>E181</f>
        <v>1</v>
      </c>
      <c r="F189" s="107">
        <f>E188*E189</f>
        <v>1448.5249999999999</v>
      </c>
      <c r="I189" s="80"/>
      <c r="J189" s="80"/>
    </row>
    <row r="190" spans="1:10" ht="11.25" customHeight="1" x14ac:dyDescent="0.2">
      <c r="I190" s="80"/>
      <c r="J190" s="80"/>
    </row>
    <row r="191" spans="1:10" x14ac:dyDescent="0.2">
      <c r="A191" s="9" t="s">
        <v>49</v>
      </c>
      <c r="B191" s="32"/>
      <c r="I191" s="80"/>
      <c r="J191" s="80"/>
    </row>
    <row r="192" spans="1:10" ht="13.5" thickBot="1" x14ac:dyDescent="0.25">
      <c r="A192" s="88" t="s">
        <v>97</v>
      </c>
      <c r="B192" s="555">
        <f>'10. Roteiros'!BJ19+'10. Roteiros'!BJ42</f>
        <v>8558.0392392857138</v>
      </c>
      <c r="I192" s="80"/>
      <c r="J192" s="80"/>
    </row>
    <row r="193" spans="1:10" ht="13.5" thickBot="1" x14ac:dyDescent="0.25">
      <c r="A193" s="57" t="s">
        <v>59</v>
      </c>
      <c r="B193" s="58" t="s">
        <v>60</v>
      </c>
      <c r="C193" s="58" t="s">
        <v>220</v>
      </c>
      <c r="D193" s="59" t="s">
        <v>202</v>
      </c>
      <c r="E193" s="59" t="s">
        <v>61</v>
      </c>
      <c r="F193" s="60" t="s">
        <v>62</v>
      </c>
      <c r="I193" s="80"/>
      <c r="J193" s="80"/>
    </row>
    <row r="194" spans="1:10" x14ac:dyDescent="0.2">
      <c r="A194" s="13" t="s">
        <v>15</v>
      </c>
      <c r="B194" s="14" t="s">
        <v>16</v>
      </c>
      <c r="C194" s="556">
        <v>2.2000000000000002</v>
      </c>
      <c r="D194" s="451">
        <v>5.98</v>
      </c>
      <c r="E194" s="15"/>
      <c r="I194" s="80"/>
      <c r="J194" s="80"/>
    </row>
    <row r="195" spans="1:10" x14ac:dyDescent="0.2">
      <c r="A195" s="16" t="s">
        <v>17</v>
      </c>
      <c r="B195" s="17" t="s">
        <v>18</v>
      </c>
      <c r="C195" s="557">
        <f>B192</f>
        <v>8558.0392392857138</v>
      </c>
      <c r="D195" s="235">
        <f>IFERROR(+D194/C194,"-")</f>
        <v>2.7181818181818183</v>
      </c>
      <c r="E195" s="18">
        <f>IFERROR(C195*D195,"-")</f>
        <v>23262.306659512986</v>
      </c>
      <c r="I195" s="80"/>
      <c r="J195" s="80"/>
    </row>
    <row r="196" spans="1:10" x14ac:dyDescent="0.2">
      <c r="A196" s="16" t="s">
        <v>203</v>
      </c>
      <c r="B196" s="17" t="s">
        <v>19</v>
      </c>
      <c r="C196" s="558">
        <v>1.33</v>
      </c>
      <c r="D196" s="286">
        <v>20</v>
      </c>
      <c r="E196" s="18"/>
      <c r="G196" s="97"/>
      <c r="I196" s="80"/>
      <c r="J196" s="80"/>
    </row>
    <row r="197" spans="1:10" x14ac:dyDescent="0.2">
      <c r="A197" s="16" t="s">
        <v>20</v>
      </c>
      <c r="B197" s="17" t="s">
        <v>18</v>
      </c>
      <c r="C197" s="557">
        <f>C195</f>
        <v>8558.0392392857138</v>
      </c>
      <c r="D197" s="232">
        <f>+C196*D196/1000</f>
        <v>2.6600000000000002E-2</v>
      </c>
      <c r="E197" s="18">
        <f>C197*D197</f>
        <v>227.64384376500001</v>
      </c>
      <c r="G197" s="97"/>
      <c r="I197" s="80"/>
      <c r="J197" s="80"/>
    </row>
    <row r="198" spans="1:10" x14ac:dyDescent="0.2">
      <c r="A198" s="16" t="s">
        <v>204</v>
      </c>
      <c r="B198" s="17" t="s">
        <v>19</v>
      </c>
      <c r="C198" s="558">
        <v>0.18</v>
      </c>
      <c r="D198" s="286">
        <v>26</v>
      </c>
      <c r="E198" s="18"/>
      <c r="G198" s="97"/>
      <c r="I198" s="80"/>
      <c r="J198" s="80"/>
    </row>
    <row r="199" spans="1:10" x14ac:dyDescent="0.2">
      <c r="A199" s="16" t="s">
        <v>21</v>
      </c>
      <c r="B199" s="17" t="s">
        <v>18</v>
      </c>
      <c r="C199" s="557">
        <f>C195</f>
        <v>8558.0392392857138</v>
      </c>
      <c r="D199" s="232">
        <f>+C198*D198/1000</f>
        <v>4.6800000000000001E-3</v>
      </c>
      <c r="E199" s="18">
        <f>C199*D199</f>
        <v>40.051623639857141</v>
      </c>
      <c r="G199" s="97"/>
      <c r="I199" s="80"/>
      <c r="J199" s="80"/>
    </row>
    <row r="200" spans="1:10" x14ac:dyDescent="0.2">
      <c r="A200" s="16" t="s">
        <v>205</v>
      </c>
      <c r="B200" s="17" t="s">
        <v>19</v>
      </c>
      <c r="C200" s="558">
        <v>2</v>
      </c>
      <c r="D200" s="286">
        <v>22</v>
      </c>
      <c r="E200" s="18"/>
      <c r="G200" s="97"/>
      <c r="I200" s="80"/>
      <c r="J200" s="80"/>
    </row>
    <row r="201" spans="1:10" x14ac:dyDescent="0.2">
      <c r="A201" s="16" t="s">
        <v>22</v>
      </c>
      <c r="B201" s="17" t="s">
        <v>18</v>
      </c>
      <c r="C201" s="557">
        <f>C195</f>
        <v>8558.0392392857138</v>
      </c>
      <c r="D201" s="232">
        <f>+C200*D200/1000</f>
        <v>4.3999999999999997E-2</v>
      </c>
      <c r="E201" s="18">
        <f>C201*D201</f>
        <v>376.55372652857136</v>
      </c>
      <c r="G201" s="97"/>
      <c r="I201" s="80"/>
      <c r="J201" s="80"/>
    </row>
    <row r="202" spans="1:10" x14ac:dyDescent="0.2">
      <c r="A202" s="277" t="s">
        <v>326</v>
      </c>
      <c r="B202" s="295" t="s">
        <v>19</v>
      </c>
      <c r="C202" s="558">
        <v>20</v>
      </c>
      <c r="D202" s="286">
        <v>3.3</v>
      </c>
      <c r="E202" s="283"/>
      <c r="G202" s="97"/>
      <c r="I202" s="80"/>
      <c r="J202" s="80"/>
    </row>
    <row r="203" spans="1:10" x14ac:dyDescent="0.2">
      <c r="A203" s="277" t="s">
        <v>325</v>
      </c>
      <c r="B203" s="295" t="s">
        <v>18</v>
      </c>
      <c r="C203" s="559">
        <f>C197</f>
        <v>8558.0392392857138</v>
      </c>
      <c r="D203" s="287">
        <f>+C202*D202/1000</f>
        <v>6.6000000000000003E-2</v>
      </c>
      <c r="E203" s="283">
        <f>C203*D203</f>
        <v>564.83058979285715</v>
      </c>
      <c r="G203" s="97"/>
      <c r="I203" s="80"/>
      <c r="J203" s="80"/>
    </row>
    <row r="204" spans="1:10" x14ac:dyDescent="0.2">
      <c r="A204" s="16" t="s">
        <v>23</v>
      </c>
      <c r="B204" s="17" t="s">
        <v>24</v>
      </c>
      <c r="C204" s="558">
        <v>1</v>
      </c>
      <c r="D204" s="286">
        <v>20</v>
      </c>
      <c r="E204" s="18"/>
      <c r="G204" s="97"/>
      <c r="I204" s="80"/>
      <c r="J204" s="80"/>
    </row>
    <row r="205" spans="1:10" x14ac:dyDescent="0.2">
      <c r="A205" s="16" t="s">
        <v>25</v>
      </c>
      <c r="B205" s="17" t="s">
        <v>18</v>
      </c>
      <c r="C205" s="86">
        <f>C195</f>
        <v>8558.0392392857138</v>
      </c>
      <c r="D205" s="232">
        <f>+C204*D204/1000</f>
        <v>0.02</v>
      </c>
      <c r="E205" s="18">
        <f>C205*D205</f>
        <v>171.16078478571427</v>
      </c>
      <c r="G205" s="97"/>
      <c r="I205" s="80"/>
      <c r="J205" s="80"/>
    </row>
    <row r="206" spans="1:10" ht="13.5" thickBot="1" x14ac:dyDescent="0.25">
      <c r="A206" s="88" t="s">
        <v>219</v>
      </c>
      <c r="B206" s="89" t="s">
        <v>98</v>
      </c>
      <c r="C206" s="233"/>
      <c r="D206" s="234">
        <f>IFERROR(D195+D197+D199+D201+D203+D205,0)</f>
        <v>2.8794618181818183</v>
      </c>
      <c r="E206" s="18"/>
      <c r="G206" s="97"/>
      <c r="I206" s="80"/>
      <c r="J206" s="80"/>
    </row>
    <row r="207" spans="1:10" ht="13.5" thickBot="1" x14ac:dyDescent="0.25">
      <c r="F207" s="21">
        <f>SUM(E194:E205)</f>
        <v>24642.547228024989</v>
      </c>
      <c r="I207" s="80"/>
      <c r="J207" s="80"/>
    </row>
    <row r="208" spans="1:10" ht="11.25" customHeight="1" x14ac:dyDescent="0.2">
      <c r="I208" s="80"/>
      <c r="J208" s="80"/>
    </row>
    <row r="209" spans="1:10" ht="13.5" thickBot="1" x14ac:dyDescent="0.25">
      <c r="A209" s="9" t="s">
        <v>50</v>
      </c>
      <c r="I209" s="80"/>
      <c r="J209" s="80"/>
    </row>
    <row r="210" spans="1:10" ht="13.5" thickBot="1" x14ac:dyDescent="0.25">
      <c r="A210" s="57" t="s">
        <v>59</v>
      </c>
      <c r="B210" s="58" t="s">
        <v>60</v>
      </c>
      <c r="C210" s="58" t="s">
        <v>38</v>
      </c>
      <c r="D210" s="59" t="s">
        <v>202</v>
      </c>
      <c r="E210" s="59" t="s">
        <v>61</v>
      </c>
      <c r="F210" s="60" t="s">
        <v>62</v>
      </c>
      <c r="I210" s="80"/>
      <c r="J210" s="80"/>
    </row>
    <row r="211" spans="1:10" ht="13.5" thickBot="1" x14ac:dyDescent="0.25">
      <c r="A211" s="13" t="s">
        <v>96</v>
      </c>
      <c r="B211" s="14" t="s">
        <v>98</v>
      </c>
      <c r="C211" s="18">
        <f>C195</f>
        <v>8558.0392392857138</v>
      </c>
      <c r="D211" s="81">
        <v>0.74</v>
      </c>
      <c r="E211" s="15">
        <f>C211*D211</f>
        <v>6332.9490370714284</v>
      </c>
      <c r="I211" s="80"/>
      <c r="J211" s="80"/>
    </row>
    <row r="212" spans="1:10" ht="13.5" thickBot="1" x14ac:dyDescent="0.25">
      <c r="F212" s="21">
        <f>E211</f>
        <v>6332.9490370714284</v>
      </c>
      <c r="I212" s="80"/>
      <c r="J212" s="80"/>
    </row>
    <row r="213" spans="1:10" ht="11.25" customHeight="1" x14ac:dyDescent="0.2">
      <c r="I213" s="80"/>
      <c r="J213" s="80"/>
    </row>
    <row r="214" spans="1:10" ht="13.5" thickBot="1" x14ac:dyDescent="0.25">
      <c r="A214" s="9" t="s">
        <v>57</v>
      </c>
      <c r="I214" s="80"/>
      <c r="J214" s="80"/>
    </row>
    <row r="215" spans="1:10" ht="13.5" thickBot="1" x14ac:dyDescent="0.25">
      <c r="A215" s="57" t="s">
        <v>59</v>
      </c>
      <c r="B215" s="58" t="s">
        <v>60</v>
      </c>
      <c r="C215" s="58" t="s">
        <v>38</v>
      </c>
      <c r="D215" s="59" t="s">
        <v>202</v>
      </c>
      <c r="E215" s="59" t="s">
        <v>61</v>
      </c>
      <c r="F215" s="60" t="s">
        <v>62</v>
      </c>
      <c r="I215" s="80"/>
      <c r="J215" s="80"/>
    </row>
    <row r="216" spans="1:10" x14ac:dyDescent="0.2">
      <c r="A216" s="258" t="s">
        <v>324</v>
      </c>
      <c r="B216" s="14" t="s">
        <v>10</v>
      </c>
      <c r="C216" s="14">
        <v>6</v>
      </c>
      <c r="D216" s="81">
        <v>2500</v>
      </c>
      <c r="E216" s="15">
        <f>C216*D216</f>
        <v>15000</v>
      </c>
      <c r="I216" s="80"/>
      <c r="J216" s="80"/>
    </row>
    <row r="217" spans="1:10" x14ac:dyDescent="0.2">
      <c r="A217" s="13" t="s">
        <v>99</v>
      </c>
      <c r="B217" s="14" t="s">
        <v>10</v>
      </c>
      <c r="C217" s="14">
        <v>2</v>
      </c>
      <c r="D217" s="91"/>
      <c r="E217" s="15"/>
      <c r="I217" s="80"/>
      <c r="J217" s="80"/>
    </row>
    <row r="218" spans="1:10" x14ac:dyDescent="0.2">
      <c r="A218" s="13" t="s">
        <v>65</v>
      </c>
      <c r="B218" s="14" t="s">
        <v>10</v>
      </c>
      <c r="C218" s="560">
        <f>C216*C217</f>
        <v>12</v>
      </c>
      <c r="D218" s="81">
        <v>600</v>
      </c>
      <c r="E218" s="15">
        <f>C218*D218</f>
        <v>7200</v>
      </c>
      <c r="I218" s="80"/>
      <c r="J218" s="80"/>
    </row>
    <row r="219" spans="1:10" x14ac:dyDescent="0.2">
      <c r="A219" s="16" t="s">
        <v>85</v>
      </c>
      <c r="B219" s="17" t="s">
        <v>26</v>
      </c>
      <c r="C219" s="561">
        <v>80000</v>
      </c>
      <c r="D219" s="18">
        <f>E216+E218</f>
        <v>22200</v>
      </c>
      <c r="E219" s="18">
        <f>IFERROR(D219/C219,"-")</f>
        <v>0.27750000000000002</v>
      </c>
      <c r="I219" s="80"/>
      <c r="J219" s="80"/>
    </row>
    <row r="220" spans="1:10" ht="13.5" thickBot="1" x14ac:dyDescent="0.25">
      <c r="A220" s="16" t="s">
        <v>52</v>
      </c>
      <c r="B220" s="17" t="s">
        <v>18</v>
      </c>
      <c r="C220" s="86">
        <f>B192</f>
        <v>8558.0392392857138</v>
      </c>
      <c r="D220" s="18">
        <f>E219</f>
        <v>0.27750000000000002</v>
      </c>
      <c r="E220" s="18">
        <f>IFERROR(C220*D220,0)</f>
        <v>2374.8558889017859</v>
      </c>
      <c r="I220" s="80"/>
      <c r="J220" s="80"/>
    </row>
    <row r="221" spans="1:10" ht="13.5" thickBot="1" x14ac:dyDescent="0.25">
      <c r="F221" s="21">
        <f>E220</f>
        <v>2374.8558889017859</v>
      </c>
      <c r="I221" s="80"/>
      <c r="J221" s="80"/>
    </row>
    <row r="222" spans="1:10" ht="11.25" customHeight="1" x14ac:dyDescent="0.2">
      <c r="I222" s="80"/>
      <c r="J222" s="80"/>
    </row>
    <row r="223" spans="1:10" ht="11.25" customHeight="1" thickBot="1" x14ac:dyDescent="0.25">
      <c r="G223" s="9"/>
    </row>
    <row r="224" spans="1:10" ht="13.5" thickBot="1" x14ac:dyDescent="0.25">
      <c r="A224" s="24" t="s">
        <v>198</v>
      </c>
      <c r="B224" s="25"/>
      <c r="C224" s="25"/>
      <c r="D224" s="26"/>
      <c r="E224" s="27"/>
      <c r="F224" s="21">
        <f>+SUM(F151:F223)</f>
        <v>49181.890028998205</v>
      </c>
      <c r="G224" s="9"/>
    </row>
    <row r="225" spans="1:7" ht="11.25" customHeight="1" x14ac:dyDescent="0.2">
      <c r="G225" s="9"/>
    </row>
    <row r="226" spans="1:7" ht="13.5" thickBot="1" x14ac:dyDescent="0.25">
      <c r="A226" s="11" t="s">
        <v>338</v>
      </c>
      <c r="B226" s="11"/>
      <c r="C226" s="11"/>
      <c r="D226" s="34"/>
      <c r="E226" s="34"/>
      <c r="F226" s="33"/>
      <c r="G226" s="9"/>
    </row>
    <row r="227" spans="1:7" ht="13.5" thickBot="1" x14ac:dyDescent="0.25">
      <c r="A227" s="57" t="s">
        <v>59</v>
      </c>
      <c r="B227" s="58" t="s">
        <v>60</v>
      </c>
      <c r="C227" s="58" t="s">
        <v>38</v>
      </c>
      <c r="D227" s="59" t="s">
        <v>202</v>
      </c>
      <c r="E227" s="59" t="s">
        <v>61</v>
      </c>
      <c r="F227" s="60" t="s">
        <v>62</v>
      </c>
      <c r="G227" s="9"/>
    </row>
    <row r="228" spans="1:7" x14ac:dyDescent="0.2">
      <c r="A228" s="277" t="s">
        <v>507</v>
      </c>
      <c r="B228" s="17" t="s">
        <v>10</v>
      </c>
      <c r="C228" s="562">
        <v>0.16666666666666666</v>
      </c>
      <c r="D228" s="81">
        <f>45*3</f>
        <v>135</v>
      </c>
      <c r="E228" s="18">
        <f t="shared" ref="E228:E230" si="9">C228*D228</f>
        <v>22.5</v>
      </c>
      <c r="F228" s="52"/>
      <c r="G228" s="9"/>
    </row>
    <row r="229" spans="1:7" x14ac:dyDescent="0.2">
      <c r="A229" s="277" t="s">
        <v>508</v>
      </c>
      <c r="B229" s="17" t="s">
        <v>10</v>
      </c>
      <c r="C229" s="562">
        <v>0.16666666666666666</v>
      </c>
      <c r="D229" s="81">
        <f>30*3</f>
        <v>90</v>
      </c>
      <c r="E229" s="18">
        <f t="shared" si="9"/>
        <v>15</v>
      </c>
      <c r="F229" s="52"/>
      <c r="G229" s="9"/>
    </row>
    <row r="230" spans="1:7" ht="13.5" thickBot="1" x14ac:dyDescent="0.25">
      <c r="A230" s="277" t="s">
        <v>509</v>
      </c>
      <c r="B230" s="17" t="s">
        <v>10</v>
      </c>
      <c r="C230" s="562">
        <v>0.16666666666666666</v>
      </c>
      <c r="D230" s="81">
        <f>32*3</f>
        <v>96</v>
      </c>
      <c r="E230" s="18">
        <f t="shared" si="9"/>
        <v>16</v>
      </c>
      <c r="F230" s="52"/>
      <c r="G230" s="9"/>
    </row>
    <row r="231" spans="1:7" ht="13.5" thickBot="1" x14ac:dyDescent="0.25">
      <c r="A231" s="11"/>
      <c r="B231" s="11"/>
      <c r="C231" s="11"/>
      <c r="D231" s="11"/>
      <c r="E231" s="34"/>
      <c r="F231" s="21">
        <f>SUM(E228:E230)</f>
        <v>53.5</v>
      </c>
      <c r="G231" s="9"/>
    </row>
    <row r="232" spans="1:7" ht="11.25" customHeight="1" thickBot="1" x14ac:dyDescent="0.25">
      <c r="G232" s="9"/>
    </row>
    <row r="233" spans="1:7" ht="13.5" thickBot="1" x14ac:dyDescent="0.25">
      <c r="A233" s="24" t="s">
        <v>199</v>
      </c>
      <c r="B233" s="25"/>
      <c r="C233" s="25"/>
      <c r="D233" s="26"/>
      <c r="E233" s="27"/>
      <c r="F233" s="21">
        <f>+F231</f>
        <v>53.5</v>
      </c>
      <c r="G233" s="9"/>
    </row>
    <row r="234" spans="1:7" ht="11.25" customHeight="1" x14ac:dyDescent="0.2">
      <c r="G234" s="9"/>
    </row>
    <row r="235" spans="1:7" ht="13.15" customHeight="1" thickBot="1" x14ac:dyDescent="0.25">
      <c r="A235" s="11" t="s">
        <v>336</v>
      </c>
      <c r="B235" s="11"/>
      <c r="C235" s="11"/>
      <c r="D235" s="34"/>
      <c r="E235" s="34"/>
      <c r="F235" s="33"/>
      <c r="G235" s="9"/>
    </row>
    <row r="236" spans="1:7" ht="13.9" customHeight="1" thickBot="1" x14ac:dyDescent="0.25">
      <c r="A236" s="57" t="s">
        <v>59</v>
      </c>
      <c r="B236" s="58" t="s">
        <v>60</v>
      </c>
      <c r="C236" s="58" t="s">
        <v>38</v>
      </c>
      <c r="D236" s="59" t="s">
        <v>202</v>
      </c>
      <c r="E236" s="59" t="s">
        <v>61</v>
      </c>
      <c r="F236" s="60" t="s">
        <v>62</v>
      </c>
      <c r="G236" s="9"/>
    </row>
    <row r="237" spans="1:7" ht="13.9" customHeight="1" x14ac:dyDescent="0.2">
      <c r="A237" s="503" t="s">
        <v>465</v>
      </c>
      <c r="B237" s="295" t="s">
        <v>10</v>
      </c>
      <c r="C237" s="17">
        <v>6</v>
      </c>
      <c r="D237" s="81">
        <v>160</v>
      </c>
      <c r="E237" s="18">
        <f>C237*D237</f>
        <v>960</v>
      </c>
      <c r="F237" s="52"/>
      <c r="G237" s="9"/>
    </row>
    <row r="238" spans="1:7" ht="13.9" customHeight="1" x14ac:dyDescent="0.2">
      <c r="A238" s="277" t="s">
        <v>486</v>
      </c>
      <c r="B238" s="295" t="s">
        <v>10</v>
      </c>
      <c r="C238" s="562">
        <v>8.3333333333333329E-2</v>
      </c>
      <c r="D238" s="81">
        <v>450</v>
      </c>
      <c r="E238" s="18">
        <f t="shared" ref="E238" si="10">C238*D238</f>
        <v>37.5</v>
      </c>
      <c r="F238" s="52"/>
      <c r="G238" s="9"/>
    </row>
    <row r="239" spans="1:7" ht="30.75" customHeight="1" x14ac:dyDescent="0.2">
      <c r="A239" s="486" t="s">
        <v>472</v>
      </c>
      <c r="B239" s="51" t="s">
        <v>305</v>
      </c>
      <c r="C239" s="295">
        <f>25*C90</f>
        <v>625</v>
      </c>
      <c r="D239" s="83">
        <v>2.2000000000000002</v>
      </c>
      <c r="E239" s="18">
        <f t="shared" ref="E239" si="11">+D239*C239</f>
        <v>1375</v>
      </c>
      <c r="F239" s="52"/>
      <c r="G239" s="9"/>
    </row>
    <row r="240" spans="1:7" ht="30.75" customHeight="1" x14ac:dyDescent="0.2">
      <c r="A240" s="547" t="s">
        <v>517</v>
      </c>
      <c r="B240" s="324" t="s">
        <v>398</v>
      </c>
      <c r="C240" s="285">
        <v>1</v>
      </c>
      <c r="D240" s="286">
        <v>4000</v>
      </c>
      <c r="E240" s="283">
        <f t="shared" ref="E240" si="12">C240*D240</f>
        <v>4000</v>
      </c>
      <c r="F240" s="52"/>
      <c r="G240" s="9"/>
    </row>
    <row r="241" spans="1:7" ht="13.9" customHeight="1" thickBot="1" x14ac:dyDescent="0.25">
      <c r="A241" s="277" t="s">
        <v>487</v>
      </c>
      <c r="B241" s="295" t="s">
        <v>10</v>
      </c>
      <c r="C241" s="295">
        <f>((C71*C90)*2)+8</f>
        <v>258</v>
      </c>
      <c r="D241" s="265">
        <v>10</v>
      </c>
      <c r="E241" s="283">
        <f t="shared" ref="E241" si="13">C241*D241</f>
        <v>2580</v>
      </c>
      <c r="F241" s="9"/>
      <c r="G241" s="9"/>
    </row>
    <row r="242" spans="1:7" ht="11.25" customHeight="1" thickBot="1" x14ac:dyDescent="0.25">
      <c r="A242" s="12"/>
      <c r="B242" s="12"/>
      <c r="C242" s="12"/>
      <c r="D242" s="106" t="s">
        <v>170</v>
      </c>
      <c r="E242" s="266">
        <v>1</v>
      </c>
      <c r="F242" s="21">
        <f>SUM(E237:E241)</f>
        <v>8952.5</v>
      </c>
    </row>
    <row r="243" spans="1:7" hidden="1" x14ac:dyDescent="0.2">
      <c r="F243" s="33"/>
    </row>
    <row r="244" spans="1:7" ht="34.5" hidden="1" customHeight="1" thickBot="1" x14ac:dyDescent="0.25">
      <c r="A244" s="11" t="s">
        <v>337</v>
      </c>
      <c r="B244" s="11"/>
      <c r="C244" s="11"/>
      <c r="D244" s="34"/>
      <c r="E244" s="34"/>
    </row>
    <row r="245" spans="1:7" ht="13.5" hidden="1" thickBot="1" x14ac:dyDescent="0.25">
      <c r="A245" s="57" t="s">
        <v>59</v>
      </c>
      <c r="B245" s="58" t="s">
        <v>60</v>
      </c>
      <c r="C245" s="58" t="s">
        <v>38</v>
      </c>
      <c r="D245" s="59" t="s">
        <v>202</v>
      </c>
      <c r="E245" s="59" t="s">
        <v>61</v>
      </c>
      <c r="F245" s="60" t="s">
        <v>62</v>
      </c>
    </row>
    <row r="246" spans="1:7" hidden="1" x14ac:dyDescent="0.2">
      <c r="A246" s="277" t="s">
        <v>196</v>
      </c>
      <c r="B246" s="51" t="s">
        <v>54</v>
      </c>
      <c r="C246" s="66">
        <v>0</v>
      </c>
      <c r="D246" s="83">
        <v>600</v>
      </c>
      <c r="E246" s="18">
        <f>+D246*C246</f>
        <v>0</v>
      </c>
      <c r="F246" s="52"/>
    </row>
    <row r="247" spans="1:7" hidden="1" x14ac:dyDescent="0.2">
      <c r="A247" s="16" t="s">
        <v>56</v>
      </c>
      <c r="B247" s="51" t="s">
        <v>8</v>
      </c>
      <c r="C247" s="17">
        <v>60</v>
      </c>
      <c r="D247" s="77">
        <f>SUM(E246:E246)</f>
        <v>0</v>
      </c>
      <c r="E247" s="77">
        <f>+D247/C247</f>
        <v>0</v>
      </c>
      <c r="F247" s="52"/>
    </row>
    <row r="248" spans="1:7" hidden="1" x14ac:dyDescent="0.2">
      <c r="A248" s="16" t="s">
        <v>197</v>
      </c>
      <c r="B248" s="17" t="s">
        <v>10</v>
      </c>
      <c r="C248" s="66">
        <f>+C246</f>
        <v>0</v>
      </c>
      <c r="D248" s="83">
        <v>80</v>
      </c>
      <c r="E248" s="18">
        <f>C248*D248</f>
        <v>0</v>
      </c>
      <c r="F248" s="52"/>
    </row>
    <row r="249" spans="1:7" ht="13.5" hidden="1" thickBot="1" x14ac:dyDescent="0.25">
      <c r="A249" s="16" t="s">
        <v>35</v>
      </c>
      <c r="B249" s="51" t="s">
        <v>8</v>
      </c>
      <c r="C249" s="17">
        <v>1</v>
      </c>
      <c r="D249" s="18">
        <f>+E248</f>
        <v>0</v>
      </c>
      <c r="E249" s="18">
        <f>+D249/C249</f>
        <v>0</v>
      </c>
    </row>
    <row r="250" spans="1:7" s="50" customFormat="1" ht="13.5" hidden="1" thickBot="1" x14ac:dyDescent="0.25">
      <c r="A250" s="12"/>
      <c r="B250" s="12"/>
      <c r="C250" s="12"/>
      <c r="D250" s="106" t="s">
        <v>170</v>
      </c>
      <c r="E250" s="266">
        <f>E189</f>
        <v>1</v>
      </c>
      <c r="F250" s="21">
        <f>(E247+E249)*E250</f>
        <v>0</v>
      </c>
      <c r="G250" s="79"/>
    </row>
    <row r="251" spans="1:7" s="50" customFormat="1" ht="13.5" hidden="1" thickBot="1" x14ac:dyDescent="0.25">
      <c r="A251" s="12"/>
      <c r="B251" s="12"/>
      <c r="C251" s="12"/>
      <c r="D251" s="106"/>
      <c r="E251" s="296"/>
      <c r="F251" s="10"/>
      <c r="G251" s="79"/>
    </row>
    <row r="252" spans="1:7" ht="45.75" hidden="1" customHeight="1" thickBot="1" x14ac:dyDescent="0.25">
      <c r="A252" s="24" t="s">
        <v>195</v>
      </c>
      <c r="B252" s="25"/>
      <c r="C252" s="25"/>
      <c r="D252" s="26"/>
      <c r="E252" s="27"/>
      <c r="F252" s="21">
        <f>+F250</f>
        <v>0</v>
      </c>
    </row>
    <row r="253" spans="1:7" ht="13.5" thickBot="1" x14ac:dyDescent="0.25"/>
    <row r="254" spans="1:7" ht="13.5" thickBot="1" x14ac:dyDescent="0.25">
      <c r="A254" s="564" t="s">
        <v>534</v>
      </c>
      <c r="B254" s="550"/>
      <c r="C254" s="550"/>
      <c r="D254" s="551"/>
      <c r="E254" s="551"/>
      <c r="F254" s="563">
        <f>+F145+F224+F233+F252+F242</f>
        <v>60214.966733543661</v>
      </c>
    </row>
    <row r="256" spans="1:7" ht="13.5" thickBot="1" x14ac:dyDescent="0.25"/>
    <row r="257" spans="1:7" ht="13.5" customHeight="1" thickBot="1" x14ac:dyDescent="0.25">
      <c r="A257" s="24" t="s">
        <v>200</v>
      </c>
      <c r="B257" s="28"/>
      <c r="C257" s="28"/>
      <c r="D257" s="29"/>
      <c r="E257" s="30"/>
      <c r="F257" s="22">
        <f>+F113+F254</f>
        <v>154131.03561356815</v>
      </c>
    </row>
    <row r="258" spans="1:7" ht="13.5" thickBot="1" x14ac:dyDescent="0.25"/>
    <row r="259" spans="1:7" ht="11.25" customHeight="1" thickBot="1" x14ac:dyDescent="0.25">
      <c r="A259" s="635" t="s">
        <v>529</v>
      </c>
      <c r="B259" s="636"/>
      <c r="C259" s="636"/>
      <c r="D259" s="636"/>
      <c r="E259" s="636"/>
      <c r="F259" s="637"/>
    </row>
    <row r="260" spans="1:7" ht="11.25" customHeight="1" thickBot="1" x14ac:dyDescent="0.25">
      <c r="A260" s="11"/>
    </row>
    <row r="261" spans="1:7" ht="13.5" thickBot="1" x14ac:dyDescent="0.25">
      <c r="A261" s="57" t="s">
        <v>59</v>
      </c>
      <c r="B261" s="58" t="s">
        <v>60</v>
      </c>
      <c r="C261" s="58" t="s">
        <v>38</v>
      </c>
      <c r="D261" s="59" t="s">
        <v>202</v>
      </c>
      <c r="E261" s="59" t="s">
        <v>61</v>
      </c>
      <c r="F261" s="60" t="s">
        <v>62</v>
      </c>
    </row>
    <row r="262" spans="1:7" ht="13.5" thickBot="1" x14ac:dyDescent="0.25">
      <c r="A262" s="13" t="s">
        <v>34</v>
      </c>
      <c r="B262" s="14" t="s">
        <v>2</v>
      </c>
      <c r="C262" s="122">
        <f>'7.BDI'!C21*100</f>
        <v>23.65</v>
      </c>
      <c r="D262" s="15">
        <f>+F257</f>
        <v>154131.03561356815</v>
      </c>
      <c r="E262" s="15">
        <f>C262*D262/100</f>
        <v>36451.98992260886</v>
      </c>
      <c r="F262" s="21">
        <f>+E262</f>
        <v>36451.98992260886</v>
      </c>
    </row>
    <row r="263" spans="1:7" ht="11.25" customHeight="1" thickBot="1" x14ac:dyDescent="0.25"/>
    <row r="264" spans="1:7" ht="13.5" thickBot="1" x14ac:dyDescent="0.25">
      <c r="A264" s="565" t="s">
        <v>530</v>
      </c>
      <c r="B264" s="566"/>
      <c r="C264" s="566"/>
      <c r="D264" s="567"/>
      <c r="E264" s="568"/>
      <c r="F264" s="569">
        <f>F262</f>
        <v>36451.98992260886</v>
      </c>
    </row>
    <row r="265" spans="1:7" ht="11.25" customHeight="1" thickBot="1" x14ac:dyDescent="0.25">
      <c r="A265" s="11"/>
      <c r="B265" s="11"/>
      <c r="C265" s="11"/>
      <c r="D265" s="34"/>
      <c r="E265" s="34"/>
    </row>
    <row r="266" spans="1:7" ht="29.25" customHeight="1" thickBot="1" x14ac:dyDescent="0.25">
      <c r="A266" s="24" t="s">
        <v>201</v>
      </c>
      <c r="B266" s="28"/>
      <c r="C266" s="28"/>
      <c r="D266" s="29"/>
      <c r="E266" s="30"/>
      <c r="F266" s="22">
        <f>F257+F264</f>
        <v>190583.02553617701</v>
      </c>
    </row>
    <row r="267" spans="1:7" ht="15.75" x14ac:dyDescent="0.2">
      <c r="A267" s="53"/>
      <c r="B267" s="53"/>
      <c r="C267" s="53"/>
      <c r="D267" s="54"/>
      <c r="E267" s="54"/>
    </row>
    <row r="268" spans="1:7" s="4" customFormat="1" ht="9.75" customHeight="1" x14ac:dyDescent="0.2">
      <c r="A268" s="38"/>
      <c r="B268" s="10"/>
      <c r="C268" s="10"/>
      <c r="D268" s="10"/>
      <c r="E268" s="10"/>
      <c r="F268" s="10"/>
      <c r="G268" s="6"/>
    </row>
    <row r="269" spans="1:7" s="4" customFormat="1" ht="9.75" customHeight="1" x14ac:dyDescent="0.2">
      <c r="A269" s="38"/>
      <c r="B269" s="10"/>
      <c r="C269" s="10"/>
      <c r="D269" s="10"/>
      <c r="E269" s="10"/>
      <c r="F269" s="10"/>
      <c r="G269" s="6"/>
    </row>
    <row r="270" spans="1:7" ht="15.75" x14ac:dyDescent="0.2">
      <c r="A270" s="38"/>
      <c r="B270" s="10"/>
      <c r="C270" s="10"/>
      <c r="F270" s="43"/>
    </row>
    <row r="271" spans="1:7" x14ac:dyDescent="0.2">
      <c r="F271" s="302"/>
    </row>
    <row r="299" spans="4:7" ht="9" customHeight="1" x14ac:dyDescent="0.2">
      <c r="F299" s="9"/>
      <c r="G299" s="9"/>
    </row>
    <row r="300" spans="4:7" x14ac:dyDescent="0.2">
      <c r="D300" s="9"/>
      <c r="E300" s="9"/>
    </row>
  </sheetData>
  <mergeCells count="9">
    <mergeCell ref="A115:F115"/>
    <mergeCell ref="A259:F259"/>
    <mergeCell ref="A38:D38"/>
    <mergeCell ref="A15:C15"/>
    <mergeCell ref="A2:F2"/>
    <mergeCell ref="A3:F3"/>
    <mergeCell ref="A32:D32"/>
    <mergeCell ref="A5:F5"/>
    <mergeCell ref="A31:E31"/>
  </mergeCells>
  <phoneticPr fontId="37" type="noConversion"/>
  <hyperlinks>
    <hyperlink ref="A166" location="AbaRemun" display="3.1.2. Remuneração do Capital" xr:uid="{00000000-0004-0000-0100-000000000000}"/>
    <hyperlink ref="A149" location="AbaDeprec" display="3.1.1. Depreciação" xr:uid="{00000000-0004-0000-0100-000001000000}"/>
  </hyperlinks>
  <pageMargins left="0.9055118110236221" right="0.51181102362204722" top="0.74803149606299213" bottom="0.74803149606299213" header="0.31496062992125984" footer="0.31496062992125984"/>
  <pageSetup paperSize="9" scale="73" fitToHeight="4" orientation="portrait" verticalDpi="300" r:id="rId1"/>
  <headerFooter alignWithMargins="0">
    <oddFooter>&amp;R&amp;P de &amp;N</oddFooter>
  </headerFooter>
  <rowBreaks count="2" manualBreakCount="2">
    <brk id="86" max="5" man="1"/>
    <brk id="165" max="5" man="1"/>
  </rowBreaks>
  <ignoredErrors>
    <ignoredError sqref="D9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3"/>
  <sheetViews>
    <sheetView showGridLines="0" topLeftCell="A3" zoomScaleSheetLayoutView="100" workbookViewId="0">
      <selection activeCell="G17" sqref="G17"/>
    </sheetView>
  </sheetViews>
  <sheetFormatPr defaultColWidth="9.140625" defaultRowHeight="12.75" x14ac:dyDescent="0.2"/>
  <cols>
    <col min="1" max="1" width="46.42578125" style="309" customWidth="1"/>
    <col min="2" max="2" width="9.42578125" style="309" bestFit="1" customWidth="1"/>
    <col min="3" max="3" width="10.7109375" style="309" bestFit="1" customWidth="1"/>
    <col min="4" max="4" width="13.140625" style="282" bestFit="1" customWidth="1"/>
    <col min="5" max="5" width="14" style="282" customWidth="1"/>
    <col min="6" max="6" width="19.28515625" style="282" customWidth="1"/>
    <col min="7" max="7" width="28.140625" style="282" customWidth="1"/>
    <col min="8" max="8" width="11.28515625" style="309" bestFit="1" customWidth="1"/>
    <col min="9" max="9" width="14.5703125" style="309" customWidth="1"/>
    <col min="10" max="10" width="13.42578125" style="309" customWidth="1"/>
    <col min="11" max="16384" width="9.140625" style="309"/>
  </cols>
  <sheetData>
    <row r="1" spans="1:7" ht="18.75" thickBot="1" x14ac:dyDescent="0.25">
      <c r="A1" s="397" t="s">
        <v>421</v>
      </c>
    </row>
    <row r="2" spans="1:7" ht="18" x14ac:dyDescent="0.2">
      <c r="A2" s="661" t="s">
        <v>501</v>
      </c>
      <c r="B2" s="662"/>
      <c r="C2" s="662"/>
      <c r="D2" s="662"/>
      <c r="E2" s="662"/>
      <c r="F2" s="663"/>
    </row>
    <row r="3" spans="1:7" s="311" customFormat="1" ht="15" x14ac:dyDescent="0.2">
      <c r="A3" s="664" t="s">
        <v>41</v>
      </c>
      <c r="B3" s="665"/>
      <c r="C3" s="665"/>
      <c r="D3" s="665"/>
      <c r="E3" s="665"/>
      <c r="F3" s="666"/>
      <c r="G3" s="35"/>
    </row>
    <row r="4" spans="1:7" ht="10.9" customHeight="1" thickBot="1" x14ac:dyDescent="0.25">
      <c r="A4" s="312"/>
      <c r="B4" s="310"/>
      <c r="C4" s="310"/>
      <c r="D4" s="576"/>
      <c r="E4" s="576"/>
      <c r="F4" s="577"/>
    </row>
    <row r="5" spans="1:7" ht="15.75" customHeight="1" thickBot="1" x14ac:dyDescent="0.25">
      <c r="A5" s="651" t="s">
        <v>176</v>
      </c>
      <c r="B5" s="652"/>
      <c r="C5" s="652"/>
      <c r="D5" s="652"/>
      <c r="E5" s="652"/>
      <c r="F5" s="653"/>
    </row>
    <row r="6" spans="1:7" ht="15.75" customHeight="1" x14ac:dyDescent="0.2">
      <c r="A6" s="61" t="s">
        <v>175</v>
      </c>
      <c r="B6" s="578"/>
      <c r="C6" s="578"/>
      <c r="D6" s="222"/>
      <c r="E6" s="100" t="s">
        <v>36</v>
      </c>
      <c r="F6" s="40" t="s">
        <v>2</v>
      </c>
    </row>
    <row r="7" spans="1:7" s="308" customFormat="1" ht="15.75" customHeight="1" x14ac:dyDescent="0.2">
      <c r="A7" s="108" t="str">
        <f>A24</f>
        <v>1. Mão-de-obra</v>
      </c>
      <c r="B7" s="398"/>
      <c r="C7" s="110"/>
      <c r="D7" s="110"/>
      <c r="E7" s="313">
        <f>+F53</f>
        <v>2725.8242970278006</v>
      </c>
      <c r="F7" s="111">
        <f t="shared" ref="F7:F14" si="0">IFERROR(E7/$E$15,0)</f>
        <v>9.8993817937609904E-2</v>
      </c>
      <c r="G7" s="43"/>
    </row>
    <row r="8" spans="1:7" ht="15.75" customHeight="1" x14ac:dyDescent="0.2">
      <c r="A8" s="422" t="str">
        <f>A25</f>
        <v>1.1. Assistente Administrativo/ Encarregado - CBO 4110</v>
      </c>
      <c r="B8" s="399"/>
      <c r="C8" s="423"/>
      <c r="D8" s="423"/>
      <c r="E8" s="400">
        <f>F33</f>
        <v>2386.7535970278004</v>
      </c>
      <c r="F8" s="421">
        <f t="shared" si="0"/>
        <v>8.6679780242525248E-2</v>
      </c>
    </row>
    <row r="9" spans="1:7" ht="15" customHeight="1" x14ac:dyDescent="0.2">
      <c r="A9" s="422" t="str">
        <f>A35</f>
        <v>1.2. Vale Transporte</v>
      </c>
      <c r="B9" s="399"/>
      <c r="C9" s="423"/>
      <c r="D9" s="423"/>
      <c r="E9" s="400">
        <f>F40</f>
        <v>89.600700000000018</v>
      </c>
      <c r="F9" s="421">
        <f t="shared" si="0"/>
        <v>3.2540304936580222E-3</v>
      </c>
    </row>
    <row r="10" spans="1:7" ht="15.75" customHeight="1" x14ac:dyDescent="0.2">
      <c r="A10" s="422" t="str">
        <f>A42</f>
        <v>1.3. Auxílio Alimentação (diário)</v>
      </c>
      <c r="B10" s="399"/>
      <c r="C10" s="423"/>
      <c r="D10" s="423"/>
      <c r="E10" s="579">
        <f>F45</f>
        <v>239.76000000000002</v>
      </c>
      <c r="F10" s="421">
        <f t="shared" si="0"/>
        <v>8.7073689285847924E-3</v>
      </c>
    </row>
    <row r="11" spans="1:7" ht="15.75" customHeight="1" x14ac:dyDescent="0.2">
      <c r="A11" s="422" t="str">
        <f>A47</f>
        <v xml:space="preserve">1.4. Plano de Benefício Social  </v>
      </c>
      <c r="B11" s="399"/>
      <c r="C11" s="423"/>
      <c r="D11" s="423"/>
      <c r="E11" s="579">
        <f>F51</f>
        <v>9.7100000000000009</v>
      </c>
      <c r="F11" s="421">
        <f t="shared" si="0"/>
        <v>3.5263827284183485E-4</v>
      </c>
    </row>
    <row r="12" spans="1:7" ht="15.75" customHeight="1" x14ac:dyDescent="0.2">
      <c r="A12" s="108" t="str">
        <f>A55</f>
        <v>2. MONTANTE B - Uniformes, Materiais e Equipamentos de Proteção Individual</v>
      </c>
      <c r="B12" s="399"/>
      <c r="C12" s="423"/>
      <c r="D12" s="423"/>
      <c r="E12" s="401">
        <f>F68</f>
        <v>42.916666666666671</v>
      </c>
      <c r="F12" s="111">
        <f t="shared" si="0"/>
        <v>1.5586054798622123E-3</v>
      </c>
    </row>
    <row r="13" spans="1:7" ht="15.75" customHeight="1" x14ac:dyDescent="0.2">
      <c r="A13" s="108" t="str">
        <f>A72</f>
        <v xml:space="preserve">3. Máquinas, equipamentos, instalações e Administração Local </v>
      </c>
      <c r="B13" s="399"/>
      <c r="C13" s="423"/>
      <c r="D13" s="423"/>
      <c r="E13" s="401">
        <f>F78</f>
        <v>19500</v>
      </c>
      <c r="F13" s="111">
        <f t="shared" si="0"/>
        <v>0.70818190735486919</v>
      </c>
    </row>
    <row r="14" spans="1:7" s="308" customFormat="1" ht="15.75" customHeight="1" thickBot="1" x14ac:dyDescent="0.25">
      <c r="A14" s="119" t="str">
        <f>A84</f>
        <v>4. MONTANTE C - Benefícios e Despesas Indiretas - BDI</v>
      </c>
      <c r="B14" s="314"/>
      <c r="C14" s="110"/>
      <c r="D14" s="110"/>
      <c r="E14" s="315">
        <f>+F90</f>
        <v>5266.5572379137411</v>
      </c>
      <c r="F14" s="111">
        <f t="shared" si="0"/>
        <v>0.1912656692276587</v>
      </c>
      <c r="G14" s="43"/>
    </row>
    <row r="15" spans="1:7" ht="15.75" customHeight="1" thickBot="1" x14ac:dyDescent="0.25">
      <c r="A15" s="41" t="s">
        <v>384</v>
      </c>
      <c r="B15" s="316"/>
      <c r="C15" s="26"/>
      <c r="D15" s="26"/>
      <c r="E15" s="317">
        <f>E7+E14+E12+E13</f>
        <v>27535.29820160821</v>
      </c>
      <c r="F15" s="124">
        <f>F7+F14+F12+F13</f>
        <v>1</v>
      </c>
    </row>
    <row r="16" spans="1:7" ht="13.5" thickBot="1" x14ac:dyDescent="0.25"/>
    <row r="17" spans="1:8" ht="15" customHeight="1" thickBot="1" x14ac:dyDescent="0.25">
      <c r="A17" s="654" t="s">
        <v>526</v>
      </c>
      <c r="B17" s="655"/>
      <c r="C17" s="655"/>
      <c r="D17" s="655"/>
      <c r="E17" s="655"/>
      <c r="F17" s="656"/>
      <c r="G17" s="623"/>
    </row>
    <row r="18" spans="1:8" ht="15" customHeight="1" thickBot="1" x14ac:dyDescent="0.25">
      <c r="A18" s="648" t="s">
        <v>37</v>
      </c>
      <c r="B18" s="649"/>
      <c r="C18" s="649"/>
      <c r="D18" s="649"/>
      <c r="E18" s="649"/>
      <c r="F18" s="485" t="s">
        <v>38</v>
      </c>
      <c r="H18" s="282"/>
    </row>
    <row r="19" spans="1:8" ht="15" customHeight="1" x14ac:dyDescent="0.2">
      <c r="A19" s="667" t="str">
        <f>A25</f>
        <v>1.1. Assistente Administrativo/ Encarregado - CBO 4110</v>
      </c>
      <c r="B19" s="668"/>
      <c r="C19" s="668"/>
      <c r="D19" s="668"/>
      <c r="E19" s="669"/>
      <c r="F19" s="425">
        <v>1</v>
      </c>
      <c r="H19" s="282"/>
    </row>
    <row r="20" spans="1:8" ht="15" customHeight="1" thickBot="1" x14ac:dyDescent="0.25">
      <c r="A20" s="670" t="s">
        <v>55</v>
      </c>
      <c r="B20" s="671"/>
      <c r="C20" s="671"/>
      <c r="D20" s="671"/>
      <c r="E20" s="672"/>
      <c r="F20" s="402">
        <f>SUM(F19:F19)</f>
        <v>1</v>
      </c>
      <c r="H20" s="282"/>
    </row>
    <row r="21" spans="1:8" ht="13.5" thickBot="1" x14ac:dyDescent="0.25">
      <c r="A21" s="403"/>
      <c r="B21" s="403"/>
      <c r="C21" s="403"/>
      <c r="D21" s="309"/>
      <c r="E21" s="404"/>
      <c r="F21" s="309"/>
      <c r="H21" s="282"/>
    </row>
    <row r="22" spans="1:8" s="308" customFormat="1" ht="15.75" customHeight="1" thickBot="1" x14ac:dyDescent="0.25">
      <c r="A22" s="223" t="s">
        <v>171</v>
      </c>
      <c r="B22" s="549">
        <f>22/44</f>
        <v>0.5</v>
      </c>
      <c r="C22" s="34"/>
      <c r="E22" s="133"/>
      <c r="G22" s="43"/>
      <c r="H22" s="43"/>
    </row>
    <row r="23" spans="1:8" ht="15.75" customHeight="1" x14ac:dyDescent="0.2">
      <c r="A23" s="403"/>
      <c r="B23" s="403"/>
      <c r="C23" s="403"/>
      <c r="D23" s="309"/>
      <c r="E23" s="404"/>
      <c r="F23" s="309"/>
      <c r="H23" s="282"/>
    </row>
    <row r="24" spans="1:8" ht="13.15" customHeight="1" x14ac:dyDescent="0.2">
      <c r="A24" s="308" t="s">
        <v>44</v>
      </c>
      <c r="H24" s="282"/>
    </row>
    <row r="25" spans="1:8" ht="13.5" thickBot="1" x14ac:dyDescent="0.25">
      <c r="A25" s="309" t="s">
        <v>385</v>
      </c>
    </row>
    <row r="26" spans="1:8" ht="13.5" thickBot="1" x14ac:dyDescent="0.25">
      <c r="A26" s="318" t="s">
        <v>59</v>
      </c>
      <c r="B26" s="319" t="s">
        <v>60</v>
      </c>
      <c r="C26" s="319" t="s">
        <v>38</v>
      </c>
      <c r="D26" s="59" t="s">
        <v>202</v>
      </c>
      <c r="E26" s="59" t="s">
        <v>61</v>
      </c>
      <c r="F26" s="60" t="s">
        <v>62</v>
      </c>
    </row>
    <row r="27" spans="1:8" x14ac:dyDescent="0.2">
      <c r="A27" s="320" t="s">
        <v>190</v>
      </c>
      <c r="B27" s="321" t="s">
        <v>8</v>
      </c>
      <c r="C27" s="580">
        <f>F19</f>
        <v>1</v>
      </c>
      <c r="D27" s="265">
        <v>2013.31</v>
      </c>
      <c r="E27" s="322">
        <f>C27*D27</f>
        <v>2013.31</v>
      </c>
    </row>
    <row r="28" spans="1:8" x14ac:dyDescent="0.2">
      <c r="A28" s="323" t="s">
        <v>1</v>
      </c>
      <c r="B28" s="324" t="s">
        <v>2</v>
      </c>
      <c r="C28" s="324">
        <v>40</v>
      </c>
      <c r="D28" s="405">
        <f>SUM(E25:E27)</f>
        <v>2013.31</v>
      </c>
      <c r="E28" s="283">
        <f>C28*D28/100</f>
        <v>805.32399999999996</v>
      </c>
    </row>
    <row r="29" spans="1:8" x14ac:dyDescent="0.2">
      <c r="A29" s="406" t="s">
        <v>3</v>
      </c>
      <c r="B29" s="407"/>
      <c r="C29" s="407"/>
      <c r="D29" s="103"/>
      <c r="E29" s="104">
        <f>SUM(E27:E28)</f>
        <v>2818.634</v>
      </c>
    </row>
    <row r="30" spans="1:8" x14ac:dyDescent="0.2">
      <c r="A30" s="323" t="s">
        <v>4</v>
      </c>
      <c r="B30" s="324" t="s">
        <v>2</v>
      </c>
      <c r="C30" s="325">
        <f>'5.Enc Sociais'!C38*100</f>
        <v>69.355340000000012</v>
      </c>
      <c r="D30" s="283">
        <f>E29</f>
        <v>2818.634</v>
      </c>
      <c r="E30" s="283">
        <f>D30*C30/100</f>
        <v>1954.8731940556004</v>
      </c>
    </row>
    <row r="31" spans="1:8" x14ac:dyDescent="0.2">
      <c r="A31" s="406" t="s">
        <v>386</v>
      </c>
      <c r="B31" s="407"/>
      <c r="C31" s="407"/>
      <c r="D31" s="103"/>
      <c r="E31" s="104">
        <f>E29+E30</f>
        <v>4773.5071940556008</v>
      </c>
    </row>
    <row r="32" spans="1:8" ht="13.5" thickBot="1" x14ac:dyDescent="0.25">
      <c r="A32" s="323" t="s">
        <v>5</v>
      </c>
      <c r="B32" s="324" t="s">
        <v>6</v>
      </c>
      <c r="C32" s="324">
        <v>1</v>
      </c>
      <c r="D32" s="283">
        <f>E31</f>
        <v>4773.5071940556008</v>
      </c>
      <c r="E32" s="283">
        <f>C32*D32</f>
        <v>4773.5071940556008</v>
      </c>
    </row>
    <row r="33" spans="1:8" ht="13.5" thickBot="1" x14ac:dyDescent="0.25">
      <c r="A33" s="7"/>
      <c r="D33" s="284" t="s">
        <v>313</v>
      </c>
      <c r="E33" s="303">
        <f>$B$22</f>
        <v>0.5</v>
      </c>
      <c r="F33" s="107">
        <f>E32*E33</f>
        <v>2386.7535970278004</v>
      </c>
      <c r="H33" s="410"/>
    </row>
    <row r="34" spans="1:8" ht="11.25" customHeight="1" x14ac:dyDescent="0.2"/>
    <row r="35" spans="1:8" ht="13.5" thickBot="1" x14ac:dyDescent="0.25">
      <c r="A35" s="308" t="s">
        <v>387</v>
      </c>
      <c r="B35" s="581"/>
      <c r="D35" s="309"/>
      <c r="E35" s="582"/>
      <c r="G35" s="309"/>
    </row>
    <row r="36" spans="1:8" ht="13.5" thickBot="1" x14ac:dyDescent="0.25">
      <c r="A36" s="318" t="s">
        <v>59</v>
      </c>
      <c r="B36" s="319" t="s">
        <v>60</v>
      </c>
      <c r="C36" s="319" t="s">
        <v>38</v>
      </c>
      <c r="D36" s="59" t="s">
        <v>202</v>
      </c>
      <c r="E36" s="59" t="s">
        <v>61</v>
      </c>
      <c r="F36" s="60" t="s">
        <v>62</v>
      </c>
      <c r="G36" s="309"/>
    </row>
    <row r="37" spans="1:8" x14ac:dyDescent="0.2">
      <c r="A37" s="323" t="s">
        <v>81</v>
      </c>
      <c r="B37" s="324" t="s">
        <v>31</v>
      </c>
      <c r="C37" s="285">
        <v>1</v>
      </c>
      <c r="D37" s="409">
        <v>6</v>
      </c>
      <c r="E37" s="283"/>
      <c r="G37" s="309"/>
    </row>
    <row r="38" spans="1:8" x14ac:dyDescent="0.2">
      <c r="A38" s="323" t="s">
        <v>82</v>
      </c>
      <c r="B38" s="324" t="s">
        <v>83</v>
      </c>
      <c r="C38" s="309">
        <v>25</v>
      </c>
      <c r="D38" s="283"/>
      <c r="E38" s="283"/>
      <c r="G38" s="309"/>
    </row>
    <row r="39" spans="1:8" ht="13.5" thickBot="1" x14ac:dyDescent="0.25">
      <c r="A39" s="323" t="s">
        <v>388</v>
      </c>
      <c r="B39" s="324" t="s">
        <v>9</v>
      </c>
      <c r="C39" s="411">
        <f>C32*C38*2</f>
        <v>50</v>
      </c>
      <c r="D39" s="322">
        <f>D37-(E27/50*0.06)</f>
        <v>3.5840280000000004</v>
      </c>
      <c r="E39" s="283">
        <f>IFERROR(C39*D39,"-")</f>
        <v>179.20140000000004</v>
      </c>
      <c r="G39" s="309"/>
    </row>
    <row r="40" spans="1:8" ht="13.5" thickBot="1" x14ac:dyDescent="0.25">
      <c r="D40" s="284" t="s">
        <v>313</v>
      </c>
      <c r="E40" s="303">
        <f>E33</f>
        <v>0.5</v>
      </c>
      <c r="F40" s="22">
        <f>E39*E40</f>
        <v>89.600700000000018</v>
      </c>
      <c r="G40" s="309"/>
    </row>
    <row r="41" spans="1:8" ht="11.25" customHeight="1" x14ac:dyDescent="0.2">
      <c r="G41" s="309"/>
    </row>
    <row r="42" spans="1:8" ht="13.5" thickBot="1" x14ac:dyDescent="0.25">
      <c r="A42" s="308" t="s">
        <v>475</v>
      </c>
      <c r="F42" s="23"/>
      <c r="G42" s="309"/>
    </row>
    <row r="43" spans="1:8" ht="13.5" thickBot="1" x14ac:dyDescent="0.25">
      <c r="A43" s="318" t="s">
        <v>59</v>
      </c>
      <c r="B43" s="319" t="s">
        <v>60</v>
      </c>
      <c r="C43" s="319" t="s">
        <v>38</v>
      </c>
      <c r="D43" s="59" t="s">
        <v>202</v>
      </c>
      <c r="E43" s="59" t="s">
        <v>61</v>
      </c>
      <c r="F43" s="60" t="s">
        <v>62</v>
      </c>
      <c r="G43" s="309"/>
    </row>
    <row r="44" spans="1:8" ht="13.5" thickBot="1" x14ac:dyDescent="0.25">
      <c r="A44" s="323" t="str">
        <f>+A39</f>
        <v xml:space="preserve">Assistente </v>
      </c>
      <c r="B44" s="324" t="s">
        <v>10</v>
      </c>
      <c r="C44" s="412">
        <f>C38*C32</f>
        <v>25</v>
      </c>
      <c r="D44" s="286">
        <f>'1. Coleta Orgânica e Seletiva'!D97</f>
        <v>19.180800000000001</v>
      </c>
      <c r="E44" s="408">
        <f>C44*D44</f>
        <v>479.52000000000004</v>
      </c>
      <c r="F44" s="23"/>
      <c r="G44" s="309"/>
    </row>
    <row r="45" spans="1:8" ht="13.5" thickBot="1" x14ac:dyDescent="0.25">
      <c r="D45" s="284" t="s">
        <v>313</v>
      </c>
      <c r="E45" s="303">
        <v>0.5</v>
      </c>
      <c r="F45" s="22">
        <f>E44*E45</f>
        <v>239.76000000000002</v>
      </c>
      <c r="G45" s="309"/>
    </row>
    <row r="46" spans="1:8" x14ac:dyDescent="0.2">
      <c r="D46" s="284"/>
      <c r="E46" s="413"/>
      <c r="G46" s="309"/>
    </row>
    <row r="47" spans="1:8" ht="13.5" thickBot="1" x14ac:dyDescent="0.25">
      <c r="A47" s="308" t="s">
        <v>390</v>
      </c>
      <c r="F47" s="23"/>
      <c r="G47" s="309"/>
    </row>
    <row r="48" spans="1:8" ht="13.5" thickBot="1" x14ac:dyDescent="0.25">
      <c r="A48" s="318" t="s">
        <v>59</v>
      </c>
      <c r="B48" s="319" t="s">
        <v>60</v>
      </c>
      <c r="C48" s="319" t="s">
        <v>38</v>
      </c>
      <c r="D48" s="59" t="s">
        <v>202</v>
      </c>
      <c r="E48" s="59" t="s">
        <v>61</v>
      </c>
      <c r="F48" s="60" t="s">
        <v>62</v>
      </c>
      <c r="G48" s="309"/>
    </row>
    <row r="49" spans="1:8" ht="13.5" thickBot="1" x14ac:dyDescent="0.25">
      <c r="A49" s="323" t="s">
        <v>314</v>
      </c>
      <c r="B49" s="324" t="s">
        <v>10</v>
      </c>
      <c r="C49" s="297">
        <v>1</v>
      </c>
      <c r="D49" s="298">
        <v>19.420000000000002</v>
      </c>
      <c r="E49" s="552">
        <f>C49*D49</f>
        <v>19.420000000000002</v>
      </c>
      <c r="F49" s="23"/>
      <c r="G49" s="309"/>
    </row>
    <row r="50" spans="1:8" ht="13.5" hidden="1" thickBot="1" x14ac:dyDescent="0.25">
      <c r="A50" s="323"/>
      <c r="B50" s="324" t="s">
        <v>10</v>
      </c>
      <c r="C50" s="297">
        <v>0</v>
      </c>
      <c r="D50" s="298">
        <v>0</v>
      </c>
      <c r="E50" s="299"/>
      <c r="F50" s="23"/>
      <c r="G50" s="309"/>
    </row>
    <row r="51" spans="1:8" ht="13.5" thickBot="1" x14ac:dyDescent="0.25">
      <c r="A51" s="414"/>
      <c r="B51" s="414"/>
      <c r="D51" s="284" t="s">
        <v>313</v>
      </c>
      <c r="E51" s="303">
        <f>E33</f>
        <v>0.5</v>
      </c>
      <c r="F51" s="301">
        <f>SUM(E49:E50)*E51</f>
        <v>9.7100000000000009</v>
      </c>
      <c r="G51" s="309"/>
      <c r="H51" s="583"/>
    </row>
    <row r="52" spans="1:8" ht="13.5" thickBot="1" x14ac:dyDescent="0.25">
      <c r="G52" s="309"/>
    </row>
    <row r="53" spans="1:8" ht="13.5" thickBot="1" x14ac:dyDescent="0.25">
      <c r="A53" s="673" t="s">
        <v>531</v>
      </c>
      <c r="B53" s="674"/>
      <c r="C53" s="674"/>
      <c r="D53" s="674"/>
      <c r="E53" s="675"/>
      <c r="F53" s="575">
        <f>F33+F40+F45+F51</f>
        <v>2725.8242970278006</v>
      </c>
      <c r="G53" s="309"/>
    </row>
    <row r="54" spans="1:8" ht="13.5" thickBot="1" x14ac:dyDescent="0.25"/>
    <row r="55" spans="1:8" ht="13.5" thickBot="1" x14ac:dyDescent="0.25">
      <c r="A55" s="632" t="s">
        <v>533</v>
      </c>
      <c r="B55" s="633"/>
      <c r="C55" s="633"/>
      <c r="D55" s="633"/>
      <c r="E55" s="633"/>
      <c r="F55" s="634"/>
      <c r="G55" s="309"/>
    </row>
    <row r="56" spans="1:8" x14ac:dyDescent="0.2">
      <c r="A56" s="308"/>
      <c r="G56" s="309"/>
    </row>
    <row r="57" spans="1:8" ht="13.9" customHeight="1" thickBot="1" x14ac:dyDescent="0.25">
      <c r="A57" s="309" t="s">
        <v>391</v>
      </c>
      <c r="G57" s="309"/>
    </row>
    <row r="58" spans="1:8" ht="27.75" customHeight="1" thickBot="1" x14ac:dyDescent="0.25">
      <c r="A58" s="318" t="s">
        <v>59</v>
      </c>
      <c r="B58" s="319" t="s">
        <v>60</v>
      </c>
      <c r="C58" s="415" t="s">
        <v>218</v>
      </c>
      <c r="D58" s="59" t="s">
        <v>202</v>
      </c>
      <c r="E58" s="59" t="s">
        <v>61</v>
      </c>
      <c r="F58" s="60" t="s">
        <v>62</v>
      </c>
      <c r="G58" s="309"/>
    </row>
    <row r="59" spans="1:8" ht="13.15" customHeight="1" x14ac:dyDescent="0.2">
      <c r="A59" s="323" t="s">
        <v>27</v>
      </c>
      <c r="B59" s="324" t="s">
        <v>10</v>
      </c>
      <c r="C59" s="597">
        <v>4</v>
      </c>
      <c r="D59" s="265">
        <v>63</v>
      </c>
      <c r="E59" s="322">
        <f t="shared" ref="E59:E66" si="1">IFERROR(D59/C59,0)</f>
        <v>15.75</v>
      </c>
      <c r="G59" s="309"/>
    </row>
    <row r="60" spans="1:8" x14ac:dyDescent="0.2">
      <c r="A60" s="323" t="s">
        <v>28</v>
      </c>
      <c r="B60" s="324" t="s">
        <v>10</v>
      </c>
      <c r="C60" s="597">
        <v>3</v>
      </c>
      <c r="D60" s="265">
        <v>25</v>
      </c>
      <c r="E60" s="322">
        <f t="shared" si="1"/>
        <v>8.3333333333333339</v>
      </c>
      <c r="G60" s="309"/>
    </row>
    <row r="61" spans="1:8" ht="13.15" customHeight="1" x14ac:dyDescent="0.2">
      <c r="A61" s="323" t="s">
        <v>29</v>
      </c>
      <c r="B61" s="324" t="s">
        <v>10</v>
      </c>
      <c r="C61" s="597">
        <v>6</v>
      </c>
      <c r="D61" s="265">
        <v>18</v>
      </c>
      <c r="E61" s="322">
        <f t="shared" si="1"/>
        <v>3</v>
      </c>
      <c r="G61" s="309"/>
    </row>
    <row r="62" spans="1:8" ht="13.9" customHeight="1" x14ac:dyDescent="0.2">
      <c r="A62" s="323" t="s">
        <v>392</v>
      </c>
      <c r="B62" s="324" t="s">
        <v>45</v>
      </c>
      <c r="C62" s="597">
        <v>4</v>
      </c>
      <c r="D62" s="265">
        <v>65</v>
      </c>
      <c r="E62" s="322">
        <f t="shared" si="1"/>
        <v>16.25</v>
      </c>
      <c r="G62" s="309"/>
    </row>
    <row r="63" spans="1:8" ht="13.9" hidden="1" customHeight="1" x14ac:dyDescent="0.2">
      <c r="A63" s="323" t="s">
        <v>393</v>
      </c>
      <c r="B63" s="324" t="s">
        <v>10</v>
      </c>
      <c r="C63" s="598"/>
      <c r="D63" s="265"/>
      <c r="E63" s="322">
        <f>IFERROR(D63/C63,0)</f>
        <v>0</v>
      </c>
      <c r="G63" s="309"/>
    </row>
    <row r="64" spans="1:8" x14ac:dyDescent="0.2">
      <c r="A64" s="323" t="s">
        <v>394</v>
      </c>
      <c r="B64" s="324" t="s">
        <v>10</v>
      </c>
      <c r="C64" s="597">
        <v>2</v>
      </c>
      <c r="D64" s="265">
        <v>20</v>
      </c>
      <c r="E64" s="322">
        <f t="shared" si="1"/>
        <v>10</v>
      </c>
    </row>
    <row r="65" spans="1:10" x14ac:dyDescent="0.2">
      <c r="A65" s="323" t="s">
        <v>30</v>
      </c>
      <c r="B65" s="324" t="s">
        <v>45</v>
      </c>
      <c r="C65" s="598">
        <v>0.5</v>
      </c>
      <c r="D65" s="265">
        <v>10</v>
      </c>
      <c r="E65" s="322">
        <f t="shared" si="1"/>
        <v>20</v>
      </c>
    </row>
    <row r="66" spans="1:10" x14ac:dyDescent="0.2">
      <c r="A66" s="323" t="s">
        <v>506</v>
      </c>
      <c r="B66" s="324" t="s">
        <v>10</v>
      </c>
      <c r="C66" s="598">
        <v>0.04</v>
      </c>
      <c r="D66" s="265">
        <v>0.5</v>
      </c>
      <c r="E66" s="322">
        <f t="shared" si="1"/>
        <v>12.5</v>
      </c>
    </row>
    <row r="67" spans="1:10" ht="13.5" thickBot="1" x14ac:dyDescent="0.25">
      <c r="A67" s="323" t="s">
        <v>5</v>
      </c>
      <c r="B67" s="324" t="s">
        <v>6</v>
      </c>
      <c r="C67" s="416">
        <v>1</v>
      </c>
      <c r="D67" s="417">
        <f>+SUM(E59:E66)</f>
        <v>85.833333333333343</v>
      </c>
      <c r="E67" s="417">
        <f>C67*D67</f>
        <v>85.833333333333343</v>
      </c>
    </row>
    <row r="68" spans="1:10" ht="13.5" thickBot="1" x14ac:dyDescent="0.25">
      <c r="D68" s="284" t="s">
        <v>313</v>
      </c>
      <c r="E68" s="303">
        <f>$B$22</f>
        <v>0.5</v>
      </c>
      <c r="F68" s="107">
        <f>E67*E68</f>
        <v>42.916666666666671</v>
      </c>
    </row>
    <row r="69" spans="1:10" ht="11.25" customHeight="1" thickBot="1" x14ac:dyDescent="0.25">
      <c r="G69" s="309"/>
    </row>
    <row r="70" spans="1:10" ht="13.5" thickBot="1" x14ac:dyDescent="0.25">
      <c r="A70" s="658" t="s">
        <v>395</v>
      </c>
      <c r="B70" s="659"/>
      <c r="C70" s="659"/>
      <c r="D70" s="659"/>
      <c r="E70" s="660"/>
      <c r="F70" s="584">
        <f>+F68</f>
        <v>42.916666666666671</v>
      </c>
      <c r="G70" s="309"/>
    </row>
    <row r="71" spans="1:10" ht="11.25" customHeight="1" x14ac:dyDescent="0.2">
      <c r="G71" s="309"/>
    </row>
    <row r="72" spans="1:10" ht="13.5" thickBot="1" x14ac:dyDescent="0.25">
      <c r="A72" s="308" t="s">
        <v>476</v>
      </c>
      <c r="I72" s="410"/>
      <c r="J72" s="410"/>
    </row>
    <row r="73" spans="1:10" ht="13.5" thickBot="1" x14ac:dyDescent="0.25">
      <c r="A73" s="318" t="s">
        <v>59</v>
      </c>
      <c r="B73" s="319" t="s">
        <v>60</v>
      </c>
      <c r="C73" s="319" t="s">
        <v>38</v>
      </c>
      <c r="D73" s="59" t="s">
        <v>202</v>
      </c>
      <c r="E73" s="59" t="s">
        <v>61</v>
      </c>
      <c r="F73" s="60" t="s">
        <v>62</v>
      </c>
      <c r="I73" s="410"/>
      <c r="J73" s="410"/>
    </row>
    <row r="74" spans="1:10" x14ac:dyDescent="0.2">
      <c r="A74" s="323" t="s">
        <v>469</v>
      </c>
      <c r="B74" s="324" t="s">
        <v>396</v>
      </c>
      <c r="C74" s="559">
        <f>4*C38</f>
        <v>100</v>
      </c>
      <c r="D74" s="286">
        <v>160</v>
      </c>
      <c r="E74" s="283">
        <f t="shared" ref="E74:E75" si="2">C74*D74</f>
        <v>16000</v>
      </c>
      <c r="I74" s="410"/>
      <c r="J74" s="410"/>
    </row>
    <row r="75" spans="1:10" ht="13.5" thickBot="1" x14ac:dyDescent="0.25">
      <c r="A75" s="323" t="s">
        <v>397</v>
      </c>
      <c r="B75" s="324" t="s">
        <v>398</v>
      </c>
      <c r="C75" s="285">
        <v>1</v>
      </c>
      <c r="D75" s="286">
        <v>3500</v>
      </c>
      <c r="E75" s="283">
        <f t="shared" si="2"/>
        <v>3500</v>
      </c>
      <c r="I75" s="410"/>
      <c r="J75" s="410"/>
    </row>
    <row r="76" spans="1:10" ht="13.5" thickBot="1" x14ac:dyDescent="0.25">
      <c r="A76" s="308"/>
      <c r="B76" s="308"/>
      <c r="C76" s="308"/>
      <c r="D76" s="43"/>
      <c r="E76" s="43"/>
      <c r="F76" s="21">
        <f>SUM(E74:E75)</f>
        <v>19500</v>
      </c>
      <c r="I76" s="410"/>
      <c r="J76" s="410"/>
    </row>
    <row r="77" spans="1:10" ht="11.25" customHeight="1" thickBot="1" x14ac:dyDescent="0.25">
      <c r="I77" s="410"/>
      <c r="J77" s="410"/>
    </row>
    <row r="78" spans="1:10" ht="13.5" thickBot="1" x14ac:dyDescent="0.25">
      <c r="A78" s="585" t="s">
        <v>399</v>
      </c>
      <c r="B78" s="586"/>
      <c r="C78" s="586"/>
      <c r="D78" s="587"/>
      <c r="E78" s="588"/>
      <c r="F78" s="584">
        <f>+SUM(F72:F77)</f>
        <v>19500</v>
      </c>
      <c r="G78" s="309"/>
    </row>
    <row r="79" spans="1:10" ht="11.25" customHeight="1" thickBot="1" x14ac:dyDescent="0.25">
      <c r="G79" s="309"/>
    </row>
    <row r="80" spans="1:10" ht="13.5" customHeight="1" thickBot="1" x14ac:dyDescent="0.25">
      <c r="A80" s="590" t="s">
        <v>534</v>
      </c>
      <c r="B80" s="591"/>
      <c r="C80" s="591"/>
      <c r="D80" s="592"/>
      <c r="E80" s="592"/>
      <c r="F80" s="563">
        <f>+F70+F78</f>
        <v>19542.916666666668</v>
      </c>
      <c r="G80" s="309"/>
    </row>
    <row r="81" spans="1:10" ht="11.25" customHeight="1" thickBot="1" x14ac:dyDescent="0.25">
      <c r="G81" s="309"/>
    </row>
    <row r="82" spans="1:10" ht="17.25" customHeight="1" thickBot="1" x14ac:dyDescent="0.25">
      <c r="A82" s="658" t="s">
        <v>400</v>
      </c>
      <c r="B82" s="659"/>
      <c r="C82" s="659"/>
      <c r="D82" s="659"/>
      <c r="E82" s="660"/>
      <c r="F82" s="589">
        <f>+F53+F80</f>
        <v>22268.740963694469</v>
      </c>
    </row>
    <row r="83" spans="1:10" ht="11.25" customHeight="1" thickBot="1" x14ac:dyDescent="0.25"/>
    <row r="84" spans="1:10" s="282" customFormat="1" ht="13.5" thickBot="1" x14ac:dyDescent="0.25">
      <c r="A84" s="676" t="s">
        <v>532</v>
      </c>
      <c r="B84" s="677"/>
      <c r="C84" s="677"/>
      <c r="D84" s="677"/>
      <c r="E84" s="677"/>
      <c r="F84" s="678"/>
      <c r="H84" s="309"/>
      <c r="I84" s="309"/>
      <c r="J84" s="309"/>
    </row>
    <row r="85" spans="1:10" s="282" customFormat="1" ht="13.5" thickBot="1" x14ac:dyDescent="0.25">
      <c r="A85" s="308"/>
      <c r="B85" s="309"/>
      <c r="C85" s="309"/>
      <c r="H85" s="309"/>
      <c r="I85" s="309"/>
      <c r="J85" s="309"/>
    </row>
    <row r="86" spans="1:10" s="282" customFormat="1" ht="13.5" thickBot="1" x14ac:dyDescent="0.25">
      <c r="A86" s="318" t="s">
        <v>59</v>
      </c>
      <c r="B86" s="319" t="s">
        <v>60</v>
      </c>
      <c r="C86" s="319" t="s">
        <v>38</v>
      </c>
      <c r="D86" s="59" t="s">
        <v>202</v>
      </c>
      <c r="E86" s="59" t="s">
        <v>61</v>
      </c>
      <c r="F86" s="60" t="s">
        <v>62</v>
      </c>
      <c r="H86" s="309"/>
      <c r="I86" s="309"/>
      <c r="J86" s="309"/>
    </row>
    <row r="87" spans="1:10" s="282" customFormat="1" ht="13.5" thickBot="1" x14ac:dyDescent="0.25">
      <c r="A87" s="320" t="s">
        <v>34</v>
      </c>
      <c r="B87" s="321" t="s">
        <v>2</v>
      </c>
      <c r="C87" s="325">
        <f>'7.BDI'!C21*100</f>
        <v>23.65</v>
      </c>
      <c r="D87" s="322">
        <f>+F82</f>
        <v>22268.740963694469</v>
      </c>
      <c r="E87" s="322">
        <f>C87*D87/100</f>
        <v>5266.5572379137411</v>
      </c>
      <c r="H87" s="309"/>
      <c r="I87" s="309"/>
      <c r="J87" s="309"/>
    </row>
    <row r="88" spans="1:10" s="282" customFormat="1" ht="13.5" thickBot="1" x14ac:dyDescent="0.25">
      <c r="A88" s="309"/>
      <c r="B88" s="309"/>
      <c r="C88" s="309"/>
      <c r="F88" s="21">
        <f>+E87</f>
        <v>5266.5572379137411</v>
      </c>
      <c r="H88" s="309"/>
      <c r="I88" s="309"/>
      <c r="J88" s="309"/>
    </row>
    <row r="89" spans="1:10" s="282" customFormat="1" ht="11.25" customHeight="1" thickBot="1" x14ac:dyDescent="0.25">
      <c r="A89" s="309"/>
      <c r="B89" s="309"/>
      <c r="C89" s="309"/>
      <c r="H89" s="309"/>
      <c r="I89" s="309"/>
      <c r="J89" s="309"/>
    </row>
    <row r="90" spans="1:10" s="282" customFormat="1" ht="13.5" thickBot="1" x14ac:dyDescent="0.25">
      <c r="A90" s="593" t="s">
        <v>530</v>
      </c>
      <c r="B90" s="594"/>
      <c r="C90" s="594"/>
      <c r="D90" s="595"/>
      <c r="E90" s="596"/>
      <c r="F90" s="569">
        <f>F88</f>
        <v>5266.5572379137411</v>
      </c>
      <c r="H90" s="309"/>
      <c r="I90" s="309"/>
      <c r="J90" s="309"/>
    </row>
    <row r="91" spans="1:10" s="282" customFormat="1" ht="11.25" customHeight="1" thickBot="1" x14ac:dyDescent="0.25">
      <c r="A91" s="309"/>
      <c r="B91" s="309"/>
      <c r="C91" s="309"/>
      <c r="H91" s="309"/>
      <c r="I91" s="309"/>
      <c r="J91" s="309"/>
    </row>
    <row r="92" spans="1:10" s="282" customFormat="1" ht="24.75" customHeight="1" thickBot="1" x14ac:dyDescent="0.25">
      <c r="A92" s="658" t="s">
        <v>401</v>
      </c>
      <c r="B92" s="659"/>
      <c r="C92" s="659"/>
      <c r="D92" s="659"/>
      <c r="E92" s="660"/>
      <c r="F92" s="584">
        <f>F82+F90</f>
        <v>27535.29820160821</v>
      </c>
      <c r="H92" s="309"/>
      <c r="I92" s="309"/>
      <c r="J92" s="309"/>
    </row>
    <row r="93" spans="1:10" s="282" customFormat="1" ht="12.6" customHeight="1" x14ac:dyDescent="0.2">
      <c r="A93" s="396"/>
      <c r="B93" s="396"/>
      <c r="C93" s="396"/>
      <c r="D93" s="54"/>
      <c r="E93" s="54"/>
      <c r="F93" s="54"/>
      <c r="H93" s="309"/>
      <c r="I93" s="309"/>
      <c r="J93" s="309"/>
    </row>
    <row r="95" spans="1:10" s="282" customFormat="1" ht="14.25" x14ac:dyDescent="0.2">
      <c r="A95" s="657"/>
      <c r="B95" s="657"/>
      <c r="C95" s="657"/>
      <c r="D95" s="657"/>
      <c r="E95" s="657"/>
      <c r="F95" s="657"/>
      <c r="H95" s="309"/>
      <c r="I95" s="309"/>
      <c r="J95" s="309"/>
    </row>
    <row r="96" spans="1:10" s="282" customFormat="1" ht="14.25" x14ac:dyDescent="0.2">
      <c r="A96" s="418"/>
      <c r="B96" s="418"/>
      <c r="C96" s="418"/>
      <c r="D96" s="419"/>
      <c r="E96" s="419"/>
      <c r="F96" s="419"/>
      <c r="H96" s="309"/>
      <c r="I96" s="309"/>
      <c r="J96" s="309"/>
    </row>
    <row r="97" spans="1:10" s="282" customFormat="1" ht="14.25" x14ac:dyDescent="0.2">
      <c r="A97" s="418"/>
      <c r="B97" s="418"/>
      <c r="C97" s="418"/>
      <c r="D97" s="419"/>
      <c r="E97" s="419"/>
      <c r="F97" s="419"/>
      <c r="H97" s="309"/>
      <c r="I97" s="309"/>
      <c r="J97" s="309"/>
    </row>
    <row r="98" spans="1:10" s="282" customFormat="1" ht="14.25" x14ac:dyDescent="0.2">
      <c r="A98" s="657"/>
      <c r="B98" s="657"/>
      <c r="C98" s="657"/>
      <c r="D98" s="657"/>
      <c r="E98" s="657"/>
      <c r="F98" s="657"/>
      <c r="H98" s="309"/>
      <c r="I98" s="309"/>
      <c r="J98" s="309"/>
    </row>
    <row r="99" spans="1:10" s="282" customFormat="1" ht="14.25" x14ac:dyDescent="0.2">
      <c r="A99" s="657"/>
      <c r="B99" s="657"/>
      <c r="C99" s="657"/>
      <c r="D99" s="657"/>
      <c r="E99" s="657"/>
      <c r="F99" s="657"/>
      <c r="H99" s="309"/>
      <c r="I99" s="309"/>
      <c r="J99" s="309"/>
    </row>
    <row r="100" spans="1:10" s="282" customFormat="1" ht="14.25" x14ac:dyDescent="0.2">
      <c r="A100" s="657"/>
      <c r="B100" s="657"/>
      <c r="C100" s="657"/>
      <c r="D100" s="657"/>
      <c r="E100" s="657"/>
      <c r="F100" s="657"/>
      <c r="H100" s="309"/>
      <c r="I100" s="309"/>
      <c r="J100" s="309"/>
    </row>
    <row r="101" spans="1:10" s="282" customFormat="1" ht="14.25" x14ac:dyDescent="0.2">
      <c r="A101" s="657"/>
      <c r="B101" s="657"/>
      <c r="C101" s="657"/>
      <c r="D101" s="657"/>
      <c r="E101" s="657"/>
      <c r="F101" s="657"/>
      <c r="H101" s="309"/>
      <c r="I101" s="309"/>
      <c r="J101" s="309"/>
    </row>
    <row r="102" spans="1:10" s="282" customFormat="1" ht="14.25" x14ac:dyDescent="0.2">
      <c r="A102" s="657"/>
      <c r="B102" s="657"/>
      <c r="C102" s="657"/>
      <c r="D102" s="657"/>
      <c r="E102" s="657"/>
      <c r="F102" s="657"/>
      <c r="H102" s="309"/>
      <c r="I102" s="309"/>
      <c r="J102" s="309"/>
    </row>
    <row r="103" spans="1:10" s="282" customFormat="1" ht="14.25" x14ac:dyDescent="0.2">
      <c r="A103" s="657"/>
      <c r="B103" s="657"/>
      <c r="C103" s="657"/>
      <c r="D103" s="657"/>
      <c r="E103" s="657"/>
      <c r="F103" s="657"/>
      <c r="H103" s="309"/>
      <c r="I103" s="309"/>
      <c r="J103" s="309"/>
    </row>
    <row r="123" s="309" customFormat="1" ht="9" customHeight="1" x14ac:dyDescent="0.2"/>
  </sheetData>
  <mergeCells count="20">
    <mergeCell ref="A92:E92"/>
    <mergeCell ref="A2:F2"/>
    <mergeCell ref="A3:F3"/>
    <mergeCell ref="A5:F5"/>
    <mergeCell ref="A17:F17"/>
    <mergeCell ref="A18:E18"/>
    <mergeCell ref="A19:E19"/>
    <mergeCell ref="A20:E20"/>
    <mergeCell ref="A53:E53"/>
    <mergeCell ref="A70:E70"/>
    <mergeCell ref="A82:E82"/>
    <mergeCell ref="A55:F55"/>
    <mergeCell ref="A84:F84"/>
    <mergeCell ref="A103:F103"/>
    <mergeCell ref="A95:F95"/>
    <mergeCell ref="A98:F98"/>
    <mergeCell ref="A99:F99"/>
    <mergeCell ref="A100:F100"/>
    <mergeCell ref="A101:F101"/>
    <mergeCell ref="A102:F10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8" fitToHeight="2" orientation="portrait" verticalDpi="300" r:id="rId1"/>
  <headerFooter alignWithMargins="0">
    <oddFooter>&amp;R&amp;P de &amp;N</oddFooter>
  </headerFooter>
  <rowBreaks count="1" manualBreakCount="1">
    <brk id="71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8"/>
  <sheetViews>
    <sheetView topLeftCell="A16" zoomScaleSheetLayoutView="100" workbookViewId="0">
      <selection activeCell="F25" sqref="F25"/>
    </sheetView>
  </sheetViews>
  <sheetFormatPr defaultColWidth="9.140625" defaultRowHeight="12.75" x14ac:dyDescent="0.2"/>
  <cols>
    <col min="1" max="1" width="42" style="309" customWidth="1"/>
    <col min="2" max="2" width="16" style="309" bestFit="1" customWidth="1"/>
    <col min="3" max="3" width="11.85546875" style="309" customWidth="1"/>
    <col min="4" max="4" width="14.7109375" style="282" customWidth="1"/>
    <col min="5" max="5" width="15.42578125" style="282" customWidth="1"/>
    <col min="6" max="6" width="12.42578125" style="282" customWidth="1"/>
    <col min="7" max="7" width="28.140625" style="282" customWidth="1"/>
    <col min="8" max="8" width="9.140625" style="309"/>
    <col min="9" max="9" width="14.5703125" style="309" customWidth="1"/>
    <col min="10" max="10" width="13.42578125" style="309" customWidth="1"/>
    <col min="11" max="16384" width="9.140625" style="309"/>
  </cols>
  <sheetData>
    <row r="1" spans="1:7" ht="16.5" customHeight="1" thickBot="1" x14ac:dyDescent="0.25">
      <c r="A1" s="308" t="s">
        <v>470</v>
      </c>
      <c r="B1" s="310"/>
      <c r="C1" s="310"/>
      <c r="D1" s="6"/>
      <c r="E1" s="6"/>
      <c r="F1" s="6"/>
      <c r="G1" s="6"/>
    </row>
    <row r="2" spans="1:7" s="311" customFormat="1" ht="18" x14ac:dyDescent="0.2">
      <c r="A2" s="661" t="s">
        <v>502</v>
      </c>
      <c r="B2" s="662"/>
      <c r="C2" s="662"/>
      <c r="D2" s="662"/>
      <c r="E2" s="662"/>
      <c r="F2" s="663"/>
      <c r="G2" s="35"/>
    </row>
    <row r="3" spans="1:7" s="311" customFormat="1" ht="21.75" customHeight="1" x14ac:dyDescent="0.2">
      <c r="A3" s="664" t="s">
        <v>41</v>
      </c>
      <c r="B3" s="665"/>
      <c r="C3" s="665"/>
      <c r="D3" s="665"/>
      <c r="E3" s="665"/>
      <c r="F3" s="666"/>
      <c r="G3" s="35"/>
    </row>
    <row r="4" spans="1:7" ht="10.9" customHeight="1" thickBot="1" x14ac:dyDescent="0.25">
      <c r="A4" s="312"/>
      <c r="B4" s="310"/>
      <c r="C4" s="310"/>
      <c r="D4" s="131"/>
      <c r="E4" s="131"/>
      <c r="F4" s="132"/>
      <c r="G4" s="6"/>
    </row>
    <row r="5" spans="1:7" ht="15.75" customHeight="1" thickBot="1" x14ac:dyDescent="0.25">
      <c r="A5" s="651" t="s">
        <v>176</v>
      </c>
      <c r="B5" s="652"/>
      <c r="C5" s="652"/>
      <c r="D5" s="652"/>
      <c r="E5" s="652"/>
      <c r="F5" s="653"/>
      <c r="G5" s="6"/>
    </row>
    <row r="6" spans="1:7" ht="15.75" customHeight="1" x14ac:dyDescent="0.2">
      <c r="A6" s="61" t="s">
        <v>175</v>
      </c>
      <c r="B6" s="39"/>
      <c r="C6" s="39"/>
      <c r="D6" s="222"/>
      <c r="E6" s="100" t="s">
        <v>36</v>
      </c>
      <c r="F6" s="40" t="s">
        <v>2</v>
      </c>
      <c r="G6" s="6"/>
    </row>
    <row r="7" spans="1:7" s="308" customFormat="1" ht="15.75" customHeight="1" x14ac:dyDescent="0.2">
      <c r="A7" s="108" t="str">
        <f>A35</f>
        <v>1. Mão-de-obra</v>
      </c>
      <c r="B7" s="398"/>
      <c r="C7" s="110"/>
      <c r="D7" s="110"/>
      <c r="E7" s="313">
        <f>+F62</f>
        <v>6509.2099906907188</v>
      </c>
      <c r="F7" s="111">
        <f t="shared" ref="F7:F21" si="0">IFERROR(E7/$E$22,0)</f>
        <v>0.12867150083023984</v>
      </c>
      <c r="G7" s="43"/>
    </row>
    <row r="8" spans="1:7" ht="15.75" customHeight="1" x14ac:dyDescent="0.2">
      <c r="A8" s="48" t="str">
        <f>A36</f>
        <v>1.1. Motorista Turno do Dia</v>
      </c>
      <c r="B8" s="399"/>
      <c r="C8" s="46"/>
      <c r="D8" s="46"/>
      <c r="E8" s="400">
        <f>F49</f>
        <v>5970.5299906907185</v>
      </c>
      <c r="F8" s="55">
        <f t="shared" si="0"/>
        <v>0.11802308663460587</v>
      </c>
      <c r="G8" s="6"/>
    </row>
    <row r="9" spans="1:7" ht="15.75" customHeight="1" x14ac:dyDescent="0.2">
      <c r="A9" s="48" t="str">
        <f>A51</f>
        <v>1.2. Auxílio Alimentação (diário)</v>
      </c>
      <c r="B9" s="399"/>
      <c r="C9" s="46"/>
      <c r="D9" s="46"/>
      <c r="E9" s="400">
        <f>F54</f>
        <v>330.40000000000003</v>
      </c>
      <c r="F9" s="55">
        <f t="shared" si="0"/>
        <v>6.5312171423432628E-3</v>
      </c>
      <c r="G9" s="6"/>
    </row>
    <row r="10" spans="1:7" ht="15.75" customHeight="1" x14ac:dyDescent="0.2">
      <c r="A10" s="48" t="str">
        <f>A56</f>
        <v>1.3. Auxílio Alimentação (Cesta Básica) e Abono Indenizatório (mensal)</v>
      </c>
      <c r="B10" s="399"/>
      <c r="C10" s="46"/>
      <c r="D10" s="46"/>
      <c r="E10" s="400">
        <f>F60</f>
        <v>208.28</v>
      </c>
      <c r="F10" s="55">
        <f t="shared" si="0"/>
        <v>4.1171970532907221E-3</v>
      </c>
      <c r="G10" s="6"/>
    </row>
    <row r="11" spans="1:7" s="308" customFormat="1" ht="15.75" customHeight="1" x14ac:dyDescent="0.2">
      <c r="A11" s="640" t="str">
        <f>A64</f>
        <v>2. MONTANTE B - Uniformes e Equipamentos de Proteção Individual</v>
      </c>
      <c r="B11" s="641"/>
      <c r="C11" s="641"/>
      <c r="D11" s="110"/>
      <c r="E11" s="313">
        <f>+F77</f>
        <v>65.791666666666671</v>
      </c>
      <c r="F11" s="111">
        <f t="shared" si="0"/>
        <v>1.3005437686339804E-3</v>
      </c>
      <c r="G11" s="43"/>
    </row>
    <row r="12" spans="1:7" s="308" customFormat="1" ht="15.75" customHeight="1" x14ac:dyDescent="0.2">
      <c r="A12" s="119" t="str">
        <f>A79</f>
        <v>3. Veículos e Equipamentos</v>
      </c>
      <c r="B12" s="314"/>
      <c r="C12" s="110"/>
      <c r="D12" s="110"/>
      <c r="E12" s="313">
        <f>+F153</f>
        <v>34337.100491999998</v>
      </c>
      <c r="F12" s="111">
        <f t="shared" si="0"/>
        <v>0.67876228617346746</v>
      </c>
      <c r="G12" s="43"/>
    </row>
    <row r="13" spans="1:7" ht="15.75" customHeight="1" x14ac:dyDescent="0.2">
      <c r="A13" s="62" t="str">
        <f>A80</f>
        <v>3.1. Veículo Carreta Basculante xx m³</v>
      </c>
      <c r="B13" s="420"/>
      <c r="C13" s="46"/>
      <c r="D13" s="46"/>
      <c r="E13" s="400">
        <f>SUM(E14:E19)</f>
        <v>34337.100491999998</v>
      </c>
      <c r="F13" s="421">
        <f t="shared" si="0"/>
        <v>0.67876228617346746</v>
      </c>
      <c r="G13" s="6"/>
    </row>
    <row r="14" spans="1:7" ht="15.75" customHeight="1" x14ac:dyDescent="0.2">
      <c r="A14" s="62" t="str">
        <f>A81</f>
        <v>3.1.1. Depreciação</v>
      </c>
      <c r="B14" s="420"/>
      <c r="C14" s="46"/>
      <c r="D14" s="46"/>
      <c r="E14" s="400">
        <f>F95</f>
        <v>2711.3166666666666</v>
      </c>
      <c r="F14" s="421">
        <f t="shared" si="0"/>
        <v>5.3596240592174105E-2</v>
      </c>
      <c r="G14" s="6"/>
    </row>
    <row r="15" spans="1:7" ht="15.75" customHeight="1" x14ac:dyDescent="0.2">
      <c r="A15" s="62" t="str">
        <f>A97</f>
        <v>3.1.2. Remuneração do Capital</v>
      </c>
      <c r="B15" s="420"/>
      <c r="C15" s="46"/>
      <c r="D15" s="46"/>
      <c r="E15" s="400">
        <f>F112</f>
        <v>4237.2861666666668</v>
      </c>
      <c r="F15" s="421">
        <f t="shared" si="0"/>
        <v>8.3761004990155277E-2</v>
      </c>
      <c r="G15" s="6"/>
    </row>
    <row r="16" spans="1:7" ht="15.75" customHeight="1" x14ac:dyDescent="0.2">
      <c r="A16" s="62" t="str">
        <f>A114</f>
        <v>3.1.3. Impostos e Seguros</v>
      </c>
      <c r="B16" s="420"/>
      <c r="C16" s="46"/>
      <c r="D16" s="46"/>
      <c r="E16" s="400">
        <f>F120</f>
        <v>816.17500000000007</v>
      </c>
      <c r="F16" s="421">
        <f t="shared" si="0"/>
        <v>1.6133826123341442E-2</v>
      </c>
      <c r="G16" s="6"/>
    </row>
    <row r="17" spans="1:7" ht="15.75" customHeight="1" x14ac:dyDescent="0.2">
      <c r="A17" s="62" t="str">
        <f>A122</f>
        <v>3.1.4. Consumos</v>
      </c>
      <c r="B17" s="420"/>
      <c r="C17" s="46"/>
      <c r="D17" s="46"/>
      <c r="E17" s="400">
        <f>F136</f>
        <v>15722.047992</v>
      </c>
      <c r="F17" s="421">
        <f t="shared" si="0"/>
        <v>0.31078725592643419</v>
      </c>
      <c r="G17" s="6"/>
    </row>
    <row r="18" spans="1:7" ht="15.75" customHeight="1" x14ac:dyDescent="0.2">
      <c r="A18" s="62" t="str">
        <f>A138</f>
        <v>3.1.5. Manutenção</v>
      </c>
      <c r="B18" s="420"/>
      <c r="C18" s="46"/>
      <c r="D18" s="46"/>
      <c r="E18" s="400">
        <f>F141</f>
        <v>5288.4839999999995</v>
      </c>
      <c r="F18" s="421">
        <f t="shared" si="0"/>
        <v>0.10454066996915273</v>
      </c>
      <c r="G18" s="6"/>
    </row>
    <row r="19" spans="1:7" ht="15.75" customHeight="1" x14ac:dyDescent="0.2">
      <c r="A19" s="62" t="str">
        <f>A143</f>
        <v>3.1.6. Pneus</v>
      </c>
      <c r="B19" s="420"/>
      <c r="C19" s="46"/>
      <c r="D19" s="46"/>
      <c r="E19" s="400">
        <f>F150</f>
        <v>5561.7906666666668</v>
      </c>
      <c r="F19" s="421">
        <f t="shared" si="0"/>
        <v>0.10994328857220972</v>
      </c>
      <c r="G19" s="6"/>
    </row>
    <row r="20" spans="1:7" s="308" customFormat="1" ht="15.75" hidden="1" customHeight="1" x14ac:dyDescent="0.2">
      <c r="A20" s="119" t="str">
        <f>A155</f>
        <v>4. Monitoramento da Frota</v>
      </c>
      <c r="B20" s="314"/>
      <c r="C20" s="110"/>
      <c r="D20" s="110"/>
      <c r="E20" s="313">
        <f>+F163</f>
        <v>0</v>
      </c>
      <c r="F20" s="111">
        <f t="shared" si="0"/>
        <v>0</v>
      </c>
      <c r="G20" s="43"/>
    </row>
    <row r="21" spans="1:7" s="308" customFormat="1" ht="15.75" customHeight="1" thickBot="1" x14ac:dyDescent="0.25">
      <c r="A21" s="119" t="str">
        <f>A169</f>
        <v>4. MONTANTE C - Benefícios e Despesas Indiretas - BDI</v>
      </c>
      <c r="B21" s="314"/>
      <c r="C21" s="110"/>
      <c r="D21" s="110"/>
      <c r="E21" s="315">
        <f>+F175</f>
        <v>9675.71215832302</v>
      </c>
      <c r="F21" s="111">
        <f t="shared" si="0"/>
        <v>0.1912656692276587</v>
      </c>
      <c r="G21" s="43"/>
    </row>
    <row r="22" spans="1:7" ht="15.75" customHeight="1" thickBot="1" x14ac:dyDescent="0.25">
      <c r="A22" s="41" t="s">
        <v>503</v>
      </c>
      <c r="B22" s="316"/>
      <c r="C22" s="26"/>
      <c r="D22" s="26"/>
      <c r="E22" s="317">
        <f>E7+E11+E12+E20+E21</f>
        <v>50587.814307680404</v>
      </c>
      <c r="F22" s="540">
        <f>F7+F11+F12+F20+F21</f>
        <v>1</v>
      </c>
      <c r="G22" s="6"/>
    </row>
    <row r="24" spans="1:7" ht="13.5" thickBot="1" x14ac:dyDescent="0.25"/>
    <row r="25" spans="1:7" ht="15" customHeight="1" thickBot="1" x14ac:dyDescent="0.25">
      <c r="A25" s="654" t="s">
        <v>526</v>
      </c>
      <c r="B25" s="655"/>
      <c r="C25" s="655"/>
      <c r="D25" s="655"/>
      <c r="E25" s="656"/>
      <c r="F25" s="623"/>
      <c r="G25" s="6"/>
    </row>
    <row r="26" spans="1:7" ht="15" customHeight="1" thickBot="1" x14ac:dyDescent="0.25">
      <c r="A26" s="648" t="s">
        <v>37</v>
      </c>
      <c r="B26" s="649"/>
      <c r="C26" s="649"/>
      <c r="D26" s="650"/>
      <c r="E26" s="47" t="s">
        <v>38</v>
      </c>
      <c r="G26" s="6"/>
    </row>
    <row r="27" spans="1:7" x14ac:dyDescent="0.2">
      <c r="A27" s="422" t="str">
        <f>+A36</f>
        <v>1.1. Motorista Turno do Dia</v>
      </c>
      <c r="B27" s="423"/>
      <c r="C27" s="423"/>
      <c r="D27" s="424"/>
      <c r="E27" s="425">
        <f>C48</f>
        <v>1</v>
      </c>
      <c r="G27" s="6"/>
    </row>
    <row r="28" spans="1:7" ht="15" customHeight="1" thickBot="1" x14ac:dyDescent="0.25">
      <c r="A28" s="68" t="s">
        <v>55</v>
      </c>
      <c r="B28" s="426"/>
      <c r="C28" s="426"/>
      <c r="D28" s="427"/>
      <c r="E28" s="76">
        <f>SUM(E27:E27)</f>
        <v>1</v>
      </c>
      <c r="G28" s="6"/>
    </row>
    <row r="29" spans="1:7" ht="15" customHeight="1" thickBot="1" x14ac:dyDescent="0.25">
      <c r="A29" s="112"/>
      <c r="B29" s="428"/>
      <c r="C29" s="403"/>
      <c r="D29" s="403"/>
      <c r="E29" s="429"/>
      <c r="G29" s="6"/>
    </row>
    <row r="30" spans="1:7" ht="15" customHeight="1" x14ac:dyDescent="0.2">
      <c r="A30" s="679" t="s">
        <v>53</v>
      </c>
      <c r="B30" s="680"/>
      <c r="C30" s="680"/>
      <c r="D30" s="680"/>
      <c r="E30" s="47" t="s">
        <v>38</v>
      </c>
      <c r="F30" s="309"/>
      <c r="G30" s="6"/>
    </row>
    <row r="31" spans="1:7" ht="15" customHeight="1" thickBot="1" x14ac:dyDescent="0.25">
      <c r="A31" s="430" t="str">
        <f>+A80</f>
        <v>3.1. Veículo Carreta Basculante xx m³</v>
      </c>
      <c r="B31" s="431"/>
      <c r="C31" s="431"/>
      <c r="D31" s="432"/>
      <c r="E31" s="433">
        <f>C94</f>
        <v>1</v>
      </c>
      <c r="F31" s="309"/>
      <c r="G31" s="6"/>
    </row>
    <row r="32" spans="1:7" ht="15" customHeight="1" thickBot="1" x14ac:dyDescent="0.25">
      <c r="A32" s="403"/>
      <c r="B32" s="403"/>
      <c r="C32" s="403"/>
      <c r="D32" s="309"/>
      <c r="E32" s="434"/>
      <c r="F32" s="309"/>
      <c r="G32" s="6"/>
    </row>
    <row r="33" spans="1:7" s="308" customFormat="1" ht="15.75" customHeight="1" thickBot="1" x14ac:dyDescent="0.25">
      <c r="A33" s="223" t="s">
        <v>171</v>
      </c>
      <c r="B33" s="549">
        <v>1</v>
      </c>
      <c r="C33" s="34"/>
      <c r="E33" s="435"/>
      <c r="G33" s="43"/>
    </row>
    <row r="34" spans="1:7" ht="15.75" customHeight="1" x14ac:dyDescent="0.2">
      <c r="A34" s="403"/>
      <c r="B34" s="403"/>
      <c r="C34" s="403"/>
      <c r="D34" s="309"/>
      <c r="E34" s="404"/>
      <c r="F34" s="309"/>
      <c r="G34" s="6"/>
    </row>
    <row r="35" spans="1:7" ht="13.15" customHeight="1" x14ac:dyDescent="0.2">
      <c r="A35" s="308" t="s">
        <v>44</v>
      </c>
    </row>
    <row r="36" spans="1:7" ht="13.5" thickBot="1" x14ac:dyDescent="0.25">
      <c r="A36" s="308" t="s">
        <v>402</v>
      </c>
    </row>
    <row r="37" spans="1:7" s="436" customFormat="1" ht="13.15" customHeight="1" thickBot="1" x14ac:dyDescent="0.25">
      <c r="A37" s="318" t="s">
        <v>59</v>
      </c>
      <c r="B37" s="319" t="s">
        <v>60</v>
      </c>
      <c r="C37" s="319" t="s">
        <v>38</v>
      </c>
      <c r="D37" s="59" t="s">
        <v>202</v>
      </c>
      <c r="E37" s="59" t="s">
        <v>61</v>
      </c>
      <c r="F37" s="60" t="s">
        <v>62</v>
      </c>
      <c r="G37" s="282"/>
    </row>
    <row r="38" spans="1:7" x14ac:dyDescent="0.2">
      <c r="A38" s="320" t="s">
        <v>403</v>
      </c>
      <c r="B38" s="321" t="s">
        <v>8</v>
      </c>
      <c r="C38" s="321">
        <v>1</v>
      </c>
      <c r="D38" s="265">
        <v>2561.31</v>
      </c>
      <c r="E38" s="322">
        <f>C38*D38</f>
        <v>2561.31</v>
      </c>
    </row>
    <row r="39" spans="1:7" x14ac:dyDescent="0.2">
      <c r="A39" s="320" t="s">
        <v>404</v>
      </c>
      <c r="B39" s="321" t="s">
        <v>8</v>
      </c>
      <c r="C39" s="321">
        <v>1</v>
      </c>
      <c r="D39" s="265">
        <v>1412</v>
      </c>
      <c r="E39" s="322"/>
    </row>
    <row r="40" spans="1:7" hidden="1" x14ac:dyDescent="0.2">
      <c r="A40" s="16" t="s">
        <v>32</v>
      </c>
      <c r="B40" s="17" t="s">
        <v>0</v>
      </c>
      <c r="C40" s="82"/>
      <c r="D40" s="18">
        <f>D39/220*2</f>
        <v>12.836363636363636</v>
      </c>
      <c r="E40" s="18">
        <f>C40*D40</f>
        <v>0</v>
      </c>
    </row>
    <row r="41" spans="1:7" x14ac:dyDescent="0.2">
      <c r="A41" s="16" t="s">
        <v>33</v>
      </c>
      <c r="B41" s="17" t="s">
        <v>0</v>
      </c>
      <c r="C41" s="611">
        <v>18.920000000000002</v>
      </c>
      <c r="D41" s="18">
        <f>D38/220*1.5</f>
        <v>17.463477272727271</v>
      </c>
      <c r="E41" s="18">
        <f>C41*D41</f>
        <v>330.40899000000002</v>
      </c>
    </row>
    <row r="42" spans="1:7" x14ac:dyDescent="0.2">
      <c r="A42" s="16" t="s">
        <v>192</v>
      </c>
      <c r="B42" s="17" t="s">
        <v>31</v>
      </c>
      <c r="C42" s="9"/>
      <c r="D42" s="18">
        <f>63/302*(SUM(E40:E41))</f>
        <v>68.926378708609278</v>
      </c>
      <c r="E42" s="18">
        <f>D42</f>
        <v>68.926378708609278</v>
      </c>
    </row>
    <row r="43" spans="1:7" x14ac:dyDescent="0.2">
      <c r="A43" s="323" t="s">
        <v>191</v>
      </c>
      <c r="B43" s="324"/>
      <c r="C43" s="324">
        <v>1</v>
      </c>
      <c r="D43" s="283"/>
      <c r="E43" s="283"/>
    </row>
    <row r="44" spans="1:7" x14ac:dyDescent="0.2">
      <c r="A44" s="323" t="s">
        <v>1</v>
      </c>
      <c r="B44" s="324" t="s">
        <v>2</v>
      </c>
      <c r="C44" s="324">
        <v>40</v>
      </c>
      <c r="D44" s="405">
        <f>IF(C43=2,SUM(E38:E39),IF(C43=1,(SUM(E38:E39))*D39/D38,0))</f>
        <v>1412</v>
      </c>
      <c r="E44" s="283">
        <f>C44*D44/100</f>
        <v>564.79999999999995</v>
      </c>
    </row>
    <row r="45" spans="1:7" s="308" customFormat="1" x14ac:dyDescent="0.2">
      <c r="A45" s="437" t="s">
        <v>3</v>
      </c>
      <c r="B45" s="407"/>
      <c r="C45" s="407"/>
      <c r="D45" s="103"/>
      <c r="E45" s="90">
        <f>SUM(E38:E44)</f>
        <v>3525.4453687086088</v>
      </c>
      <c r="F45" s="43"/>
      <c r="G45" s="43"/>
    </row>
    <row r="46" spans="1:7" x14ac:dyDescent="0.2">
      <c r="A46" s="323" t="s">
        <v>4</v>
      </c>
      <c r="B46" s="324" t="s">
        <v>2</v>
      </c>
      <c r="C46" s="325">
        <f>'5.Enc Sociais'!C38*100</f>
        <v>69.355340000000012</v>
      </c>
      <c r="D46" s="283">
        <f>E45</f>
        <v>3525.4453687086088</v>
      </c>
      <c r="E46" s="283">
        <f>D46*C46/100</f>
        <v>2445.0846219821096</v>
      </c>
    </row>
    <row r="47" spans="1:7" s="308" customFormat="1" x14ac:dyDescent="0.2">
      <c r="A47" s="437" t="s">
        <v>216</v>
      </c>
      <c r="B47" s="438"/>
      <c r="C47" s="438"/>
      <c r="D47" s="230"/>
      <c r="E47" s="90">
        <f>E45+E46</f>
        <v>5970.5299906907185</v>
      </c>
      <c r="F47" s="43"/>
      <c r="G47" s="43"/>
    </row>
    <row r="48" spans="1:7" ht="13.5" thickBot="1" x14ac:dyDescent="0.25">
      <c r="A48" s="323" t="s">
        <v>5</v>
      </c>
      <c r="B48" s="324" t="s">
        <v>6</v>
      </c>
      <c r="C48" s="324">
        <v>1</v>
      </c>
      <c r="D48" s="283">
        <f>E47</f>
        <v>5970.5299906907185</v>
      </c>
      <c r="E48" s="283">
        <f>C48*D48</f>
        <v>5970.5299906907185</v>
      </c>
    </row>
    <row r="49" spans="1:7" ht="13.5" thickBot="1" x14ac:dyDescent="0.25">
      <c r="D49" s="284" t="s">
        <v>170</v>
      </c>
      <c r="E49" s="303">
        <f>B33</f>
        <v>1</v>
      </c>
      <c r="F49" s="107">
        <f>E48*E49</f>
        <v>5970.5299906907185</v>
      </c>
    </row>
    <row r="50" spans="1:7" x14ac:dyDescent="0.2">
      <c r="D50" s="284"/>
      <c r="E50" s="413"/>
    </row>
    <row r="51" spans="1:7" ht="13.5" thickBot="1" x14ac:dyDescent="0.25">
      <c r="A51" s="308" t="s">
        <v>468</v>
      </c>
      <c r="F51" s="23"/>
      <c r="G51" s="309"/>
    </row>
    <row r="52" spans="1:7" ht="13.5" thickBot="1" x14ac:dyDescent="0.25">
      <c r="A52" s="318" t="s">
        <v>59</v>
      </c>
      <c r="B52" s="319" t="s">
        <v>60</v>
      </c>
      <c r="C52" s="319" t="s">
        <v>38</v>
      </c>
      <c r="D52" s="59" t="s">
        <v>202</v>
      </c>
      <c r="E52" s="59" t="s">
        <v>61</v>
      </c>
      <c r="F52" s="60" t="s">
        <v>62</v>
      </c>
      <c r="G52" s="309"/>
    </row>
    <row r="53" spans="1:7" ht="13.5" thickBot="1" x14ac:dyDescent="0.25">
      <c r="A53" s="323" t="s">
        <v>504</v>
      </c>
      <c r="B53" s="324" t="s">
        <v>10</v>
      </c>
      <c r="C53" s="412">
        <v>25</v>
      </c>
      <c r="D53" s="286">
        <f>16.52*0.8</f>
        <v>13.216000000000001</v>
      </c>
      <c r="E53" s="408">
        <f>C53*D53</f>
        <v>330.40000000000003</v>
      </c>
      <c r="F53" s="23"/>
      <c r="G53" s="309"/>
    </row>
    <row r="54" spans="1:7" ht="13.5" thickBot="1" x14ac:dyDescent="0.25">
      <c r="D54" s="284"/>
      <c r="E54" s="303"/>
      <c r="F54" s="22">
        <f>E53</f>
        <v>330.40000000000003</v>
      </c>
      <c r="G54" s="309"/>
    </row>
    <row r="55" spans="1:7" x14ac:dyDescent="0.2">
      <c r="G55" s="309"/>
    </row>
    <row r="56" spans="1:7" ht="13.5" thickBot="1" x14ac:dyDescent="0.25">
      <c r="A56" s="308" t="s">
        <v>523</v>
      </c>
      <c r="F56" s="23"/>
      <c r="G56" s="309"/>
    </row>
    <row r="57" spans="1:7" ht="13.5" thickBot="1" x14ac:dyDescent="0.25">
      <c r="A57" s="318" t="s">
        <v>59</v>
      </c>
      <c r="B57" s="319" t="s">
        <v>60</v>
      </c>
      <c r="C57" s="319" t="s">
        <v>38</v>
      </c>
      <c r="D57" s="59" t="s">
        <v>202</v>
      </c>
      <c r="E57" s="59" t="s">
        <v>61</v>
      </c>
      <c r="F57" s="60" t="s">
        <v>62</v>
      </c>
      <c r="G57" s="309"/>
    </row>
    <row r="58" spans="1:7" x14ac:dyDescent="0.2">
      <c r="A58" s="277" t="s">
        <v>520</v>
      </c>
      <c r="B58" s="324" t="s">
        <v>10</v>
      </c>
      <c r="C58" s="412">
        <f>E27</f>
        <v>1</v>
      </c>
      <c r="D58" s="286">
        <f>125.35*0.8</f>
        <v>100.28</v>
      </c>
      <c r="E58" s="408">
        <f>C58*D58</f>
        <v>100.28</v>
      </c>
      <c r="F58" s="23"/>
      <c r="G58" s="309"/>
    </row>
    <row r="59" spans="1:7" ht="13.5" thickBot="1" x14ac:dyDescent="0.25">
      <c r="A59" s="277" t="s">
        <v>522</v>
      </c>
      <c r="B59" s="324" t="s">
        <v>10</v>
      </c>
      <c r="C59" s="412">
        <f>E28</f>
        <v>1</v>
      </c>
      <c r="D59" s="286">
        <v>108</v>
      </c>
      <c r="E59" s="408">
        <f>C59*D59</f>
        <v>108</v>
      </c>
      <c r="F59" s="23"/>
      <c r="G59" s="309"/>
    </row>
    <row r="60" spans="1:7" ht="13.5" thickBot="1" x14ac:dyDescent="0.25">
      <c r="D60" s="284"/>
      <c r="E60" s="303"/>
      <c r="F60" s="22">
        <f>SUM(E58:E59)</f>
        <v>208.28</v>
      </c>
      <c r="G60" s="309"/>
    </row>
    <row r="61" spans="1:7" ht="13.5" thickBot="1" x14ac:dyDescent="0.25">
      <c r="G61" s="309"/>
    </row>
    <row r="62" spans="1:7" ht="13.5" thickBot="1" x14ac:dyDescent="0.25">
      <c r="A62" s="599" t="s">
        <v>531</v>
      </c>
      <c r="B62" s="600"/>
      <c r="C62" s="600"/>
      <c r="D62" s="572"/>
      <c r="E62" s="573"/>
      <c r="F62" s="574">
        <f>F60+F54+F49</f>
        <v>6509.2099906907188</v>
      </c>
      <c r="G62" s="309"/>
    </row>
    <row r="63" spans="1:7" ht="13.5" thickBot="1" x14ac:dyDescent="0.25"/>
    <row r="64" spans="1:7" ht="13.5" thickBot="1" x14ac:dyDescent="0.25">
      <c r="A64" s="632" t="s">
        <v>528</v>
      </c>
      <c r="B64" s="633"/>
      <c r="C64" s="633"/>
      <c r="D64" s="633"/>
      <c r="E64" s="633"/>
      <c r="F64" s="634"/>
      <c r="G64" s="309"/>
    </row>
    <row r="65" spans="1:7" x14ac:dyDescent="0.2">
      <c r="A65" s="308"/>
      <c r="G65" s="309"/>
    </row>
    <row r="66" spans="1:7" ht="13.9" customHeight="1" thickBot="1" x14ac:dyDescent="0.25">
      <c r="A66" s="309" t="s">
        <v>481</v>
      </c>
    </row>
    <row r="67" spans="1:7" ht="24.75" thickBot="1" x14ac:dyDescent="0.25">
      <c r="A67" s="318" t="s">
        <v>59</v>
      </c>
      <c r="B67" s="319" t="s">
        <v>60</v>
      </c>
      <c r="C67" s="415" t="s">
        <v>218</v>
      </c>
      <c r="D67" s="59" t="s">
        <v>202</v>
      </c>
      <c r="E67" s="59" t="s">
        <v>61</v>
      </c>
      <c r="F67" s="60" t="s">
        <v>62</v>
      </c>
    </row>
    <row r="68" spans="1:7" x14ac:dyDescent="0.2">
      <c r="A68" s="320" t="s">
        <v>63</v>
      </c>
      <c r="B68" s="321" t="s">
        <v>10</v>
      </c>
      <c r="C68" s="598">
        <v>12</v>
      </c>
      <c r="D68" s="265">
        <v>150</v>
      </c>
      <c r="E68" s="322">
        <f>IFERROR(D68/C68,0)</f>
        <v>12.5</v>
      </c>
    </row>
    <row r="69" spans="1:7" x14ac:dyDescent="0.2">
      <c r="A69" s="323" t="s">
        <v>27</v>
      </c>
      <c r="B69" s="324" t="s">
        <v>10</v>
      </c>
      <c r="C69" s="598">
        <v>4</v>
      </c>
      <c r="D69" s="265">
        <v>63</v>
      </c>
      <c r="E69" s="322">
        <f t="shared" ref="E69:E73" si="1">IFERROR(D69/C69,0)</f>
        <v>15.75</v>
      </c>
    </row>
    <row r="70" spans="1:7" x14ac:dyDescent="0.2">
      <c r="A70" s="323" t="s">
        <v>28</v>
      </c>
      <c r="B70" s="324" t="s">
        <v>10</v>
      </c>
      <c r="C70" s="598">
        <v>3</v>
      </c>
      <c r="D70" s="265">
        <v>25</v>
      </c>
      <c r="E70" s="322">
        <f t="shared" si="1"/>
        <v>8.3333333333333339</v>
      </c>
    </row>
    <row r="71" spans="1:7" x14ac:dyDescent="0.2">
      <c r="A71" s="323" t="s">
        <v>405</v>
      </c>
      <c r="B71" s="324" t="s">
        <v>45</v>
      </c>
      <c r="C71" s="598">
        <v>6</v>
      </c>
      <c r="D71" s="265">
        <v>65</v>
      </c>
      <c r="E71" s="322">
        <f t="shared" si="1"/>
        <v>10.833333333333334</v>
      </c>
    </row>
    <row r="72" spans="1:7" x14ac:dyDescent="0.2">
      <c r="A72" s="323" t="s">
        <v>64</v>
      </c>
      <c r="B72" s="324" t="s">
        <v>10</v>
      </c>
      <c r="C72" s="598">
        <v>8</v>
      </c>
      <c r="D72" s="265">
        <v>67</v>
      </c>
      <c r="E72" s="322">
        <f t="shared" si="1"/>
        <v>8.375</v>
      </c>
      <c r="G72" s="309"/>
    </row>
    <row r="73" spans="1:7" x14ac:dyDescent="0.2">
      <c r="A73" s="323" t="s">
        <v>58</v>
      </c>
      <c r="B73" s="324" t="s">
        <v>46</v>
      </c>
      <c r="C73" s="598">
        <v>2</v>
      </c>
      <c r="D73" s="265">
        <v>20</v>
      </c>
      <c r="E73" s="322">
        <f t="shared" si="1"/>
        <v>10</v>
      </c>
      <c r="G73" s="309"/>
    </row>
    <row r="74" spans="1:7" ht="13.5" thickBot="1" x14ac:dyDescent="0.25">
      <c r="A74" s="323" t="s">
        <v>5</v>
      </c>
      <c r="B74" s="324" t="s">
        <v>6</v>
      </c>
      <c r="C74" s="439">
        <f>E27</f>
        <v>1</v>
      </c>
      <c r="D74" s="283">
        <f>+SUM(E68:E73)</f>
        <v>65.791666666666671</v>
      </c>
      <c r="E74" s="283">
        <f t="shared" ref="E74" si="2">C74*D74</f>
        <v>65.791666666666671</v>
      </c>
      <c r="G74" s="309"/>
    </row>
    <row r="75" spans="1:7" ht="13.5" thickBot="1" x14ac:dyDescent="0.25">
      <c r="D75" s="284" t="s">
        <v>170</v>
      </c>
      <c r="E75" s="303">
        <v>1</v>
      </c>
      <c r="F75" s="107">
        <f>E74*E75</f>
        <v>65.791666666666671</v>
      </c>
      <c r="G75" s="309"/>
    </row>
    <row r="76" spans="1:7" ht="11.25" customHeight="1" thickBot="1" x14ac:dyDescent="0.25">
      <c r="G76" s="309"/>
    </row>
    <row r="77" spans="1:7" ht="13.5" thickBot="1" x14ac:dyDescent="0.25">
      <c r="A77" s="326" t="s">
        <v>174</v>
      </c>
      <c r="B77" s="328"/>
      <c r="C77" s="328"/>
      <c r="D77" s="329"/>
      <c r="E77" s="330"/>
      <c r="F77" s="21">
        <f>F75</f>
        <v>65.791666666666671</v>
      </c>
      <c r="G77" s="309"/>
    </row>
    <row r="78" spans="1:7" ht="11.25" customHeight="1" x14ac:dyDescent="0.2">
      <c r="G78" s="309"/>
    </row>
    <row r="79" spans="1:7" x14ac:dyDescent="0.2">
      <c r="A79" s="308" t="s">
        <v>51</v>
      </c>
      <c r="G79" s="309"/>
    </row>
    <row r="80" spans="1:7" x14ac:dyDescent="0.2">
      <c r="A80" s="309" t="s">
        <v>406</v>
      </c>
      <c r="G80" s="309"/>
    </row>
    <row r="81" spans="1:10" ht="13.5" thickBot="1" x14ac:dyDescent="0.25">
      <c r="A81" s="92" t="s">
        <v>43</v>
      </c>
      <c r="G81" s="309"/>
    </row>
    <row r="82" spans="1:10" ht="13.5" thickBot="1" x14ac:dyDescent="0.25">
      <c r="A82" s="318" t="s">
        <v>59</v>
      </c>
      <c r="B82" s="319" t="s">
        <v>60</v>
      </c>
      <c r="C82" s="319" t="s">
        <v>38</v>
      </c>
      <c r="D82" s="59" t="s">
        <v>202</v>
      </c>
      <c r="E82" s="59" t="s">
        <v>61</v>
      </c>
      <c r="F82" s="60" t="s">
        <v>62</v>
      </c>
      <c r="G82" s="309"/>
    </row>
    <row r="83" spans="1:10" x14ac:dyDescent="0.2">
      <c r="A83" s="320" t="s">
        <v>91</v>
      </c>
      <c r="B83" s="321" t="s">
        <v>10</v>
      </c>
      <c r="C83" s="321">
        <v>1</v>
      </c>
      <c r="D83" s="265">
        <v>430000</v>
      </c>
      <c r="E83" s="322">
        <f>C83*D83</f>
        <v>430000</v>
      </c>
      <c r="G83" s="309"/>
    </row>
    <row r="84" spans="1:10" x14ac:dyDescent="0.2">
      <c r="A84" s="323" t="s">
        <v>88</v>
      </c>
      <c r="B84" s="324" t="s">
        <v>89</v>
      </c>
      <c r="C84" s="324">
        <v>15</v>
      </c>
      <c r="D84" s="405"/>
      <c r="E84" s="283"/>
      <c r="G84" s="309"/>
    </row>
    <row r="85" spans="1:10" x14ac:dyDescent="0.2">
      <c r="A85" s="323" t="s">
        <v>186</v>
      </c>
      <c r="B85" s="324" t="s">
        <v>89</v>
      </c>
      <c r="C85" s="324">
        <v>0</v>
      </c>
      <c r="D85" s="283"/>
      <c r="E85" s="283"/>
      <c r="F85" s="440"/>
      <c r="I85" s="410"/>
      <c r="J85" s="410"/>
    </row>
    <row r="86" spans="1:10" x14ac:dyDescent="0.2">
      <c r="A86" s="323" t="s">
        <v>90</v>
      </c>
      <c r="B86" s="324" t="s">
        <v>2</v>
      </c>
      <c r="C86" s="325">
        <f>'11. Depr'!B17</f>
        <v>70.73</v>
      </c>
      <c r="D86" s="283">
        <f>E83</f>
        <v>430000</v>
      </c>
      <c r="E86" s="283">
        <f>C86*D86/100</f>
        <v>304139</v>
      </c>
    </row>
    <row r="87" spans="1:10" ht="13.5" thickBot="1" x14ac:dyDescent="0.25">
      <c r="A87" s="441" t="s">
        <v>407</v>
      </c>
      <c r="B87" s="442" t="s">
        <v>8</v>
      </c>
      <c r="C87" s="442">
        <f>C84*12</f>
        <v>180</v>
      </c>
      <c r="D87" s="240">
        <f>IF(C85&lt;=C84,E86,0)</f>
        <v>304139</v>
      </c>
      <c r="E87" s="240">
        <f>IFERROR(D87/C87,0)</f>
        <v>1689.661111111111</v>
      </c>
    </row>
    <row r="88" spans="1:10" ht="13.5" thickTop="1" x14ac:dyDescent="0.2">
      <c r="A88" s="320" t="s">
        <v>408</v>
      </c>
      <c r="B88" s="321" t="s">
        <v>10</v>
      </c>
      <c r="C88" s="321">
        <v>2</v>
      </c>
      <c r="D88" s="265">
        <v>130000</v>
      </c>
      <c r="E88" s="322">
        <f>C88*D88</f>
        <v>260000</v>
      </c>
      <c r="G88" s="309"/>
    </row>
    <row r="89" spans="1:10" x14ac:dyDescent="0.2">
      <c r="A89" s="323" t="s">
        <v>409</v>
      </c>
      <c r="B89" s="324" t="s">
        <v>89</v>
      </c>
      <c r="C89" s="324">
        <v>15</v>
      </c>
      <c r="D89" s="283"/>
      <c r="E89" s="283"/>
    </row>
    <row r="90" spans="1:10" x14ac:dyDescent="0.2">
      <c r="A90" s="323" t="s">
        <v>410</v>
      </c>
      <c r="B90" s="324" t="s">
        <v>89</v>
      </c>
      <c r="C90" s="324">
        <v>0</v>
      </c>
      <c r="D90" s="283"/>
      <c r="E90" s="283"/>
      <c r="F90" s="440"/>
      <c r="I90" s="410"/>
      <c r="J90" s="410"/>
    </row>
    <row r="91" spans="1:10" x14ac:dyDescent="0.2">
      <c r="A91" s="323" t="s">
        <v>411</v>
      </c>
      <c r="B91" s="324" t="s">
        <v>2</v>
      </c>
      <c r="C91" s="443">
        <f>'11. Depr'!B17</f>
        <v>70.73</v>
      </c>
      <c r="D91" s="283">
        <f>E88</f>
        <v>260000</v>
      </c>
      <c r="E91" s="283">
        <f>C91*D91/100</f>
        <v>183898</v>
      </c>
    </row>
    <row r="92" spans="1:10" x14ac:dyDescent="0.2">
      <c r="A92" s="437" t="s">
        <v>412</v>
      </c>
      <c r="B92" s="444" t="s">
        <v>8</v>
      </c>
      <c r="C92" s="444">
        <f>C89*12</f>
        <v>180</v>
      </c>
      <c r="D92" s="90">
        <f>IF(C90&lt;=C89,E91,0)</f>
        <v>183898</v>
      </c>
      <c r="E92" s="90">
        <f>IFERROR(D92/C92,0)</f>
        <v>1021.6555555555556</v>
      </c>
    </row>
    <row r="93" spans="1:10" x14ac:dyDescent="0.2">
      <c r="A93" s="406" t="s">
        <v>221</v>
      </c>
      <c r="B93" s="407"/>
      <c r="C93" s="407"/>
      <c r="D93" s="103"/>
      <c r="E93" s="104">
        <f>E87+E92</f>
        <v>2711.3166666666666</v>
      </c>
    </row>
    <row r="94" spans="1:10" ht="13.5" thickBot="1" x14ac:dyDescent="0.25">
      <c r="A94" s="437" t="s">
        <v>222</v>
      </c>
      <c r="B94" s="444" t="s">
        <v>10</v>
      </c>
      <c r="C94" s="324">
        <v>1</v>
      </c>
      <c r="D94" s="90">
        <f>E93</f>
        <v>2711.3166666666666</v>
      </c>
      <c r="E94" s="104">
        <f>C94*D94</f>
        <v>2711.3166666666666</v>
      </c>
    </row>
    <row r="95" spans="1:10" ht="13.5" thickBot="1" x14ac:dyDescent="0.25">
      <c r="A95" s="445"/>
      <c r="B95" s="445"/>
      <c r="C95" s="445"/>
      <c r="D95" s="284" t="s">
        <v>170</v>
      </c>
      <c r="E95" s="303">
        <v>1</v>
      </c>
      <c r="F95" s="21">
        <f>E94*E95</f>
        <v>2711.3166666666666</v>
      </c>
    </row>
    <row r="96" spans="1:10" ht="11.25" customHeight="1" x14ac:dyDescent="0.2"/>
    <row r="97" spans="1:10" ht="13.5" thickBot="1" x14ac:dyDescent="0.25">
      <c r="A97" s="92" t="s">
        <v>93</v>
      </c>
    </row>
    <row r="98" spans="1:10" ht="13.5" thickBot="1" x14ac:dyDescent="0.25">
      <c r="A98" s="446" t="s">
        <v>59</v>
      </c>
      <c r="B98" s="447" t="s">
        <v>60</v>
      </c>
      <c r="C98" s="447" t="s">
        <v>38</v>
      </c>
      <c r="D98" s="59" t="s">
        <v>202</v>
      </c>
      <c r="E98" s="96" t="s">
        <v>61</v>
      </c>
      <c r="F98" s="60" t="s">
        <v>62</v>
      </c>
      <c r="I98" s="410"/>
      <c r="J98" s="410"/>
    </row>
    <row r="99" spans="1:10" x14ac:dyDescent="0.2">
      <c r="A99" s="323" t="s">
        <v>92</v>
      </c>
      <c r="B99" s="324" t="s">
        <v>10</v>
      </c>
      <c r="C99" s="324">
        <v>1</v>
      </c>
      <c r="D99" s="283">
        <f>D83</f>
        <v>430000</v>
      </c>
      <c r="E99" s="283">
        <f>C99*D99</f>
        <v>430000</v>
      </c>
      <c r="F99" s="440"/>
      <c r="I99" s="410"/>
      <c r="J99" s="410"/>
    </row>
    <row r="100" spans="1:10" x14ac:dyDescent="0.2">
      <c r="A100" s="323" t="s">
        <v>189</v>
      </c>
      <c r="B100" s="324" t="s">
        <v>2</v>
      </c>
      <c r="C100" s="612">
        <v>10</v>
      </c>
      <c r="D100" s="283"/>
      <c r="E100" s="283"/>
      <c r="F100" s="440"/>
      <c r="I100" s="410"/>
      <c r="J100" s="410"/>
    </row>
    <row r="101" spans="1:10" x14ac:dyDescent="0.2">
      <c r="A101" s="323" t="s">
        <v>187</v>
      </c>
      <c r="B101" s="324" t="s">
        <v>31</v>
      </c>
      <c r="C101" s="448">
        <f>IFERROR(IF(C85&lt;=C84,E83-(C86/(100*C84)*C85)*E83,E83-E86),0)</f>
        <v>430000</v>
      </c>
      <c r="D101" s="283"/>
      <c r="E101" s="283"/>
      <c r="F101" s="440"/>
      <c r="I101" s="410"/>
      <c r="J101" s="410"/>
    </row>
    <row r="102" spans="1:10" x14ac:dyDescent="0.2">
      <c r="A102" s="323" t="s">
        <v>94</v>
      </c>
      <c r="B102" s="324" t="s">
        <v>31</v>
      </c>
      <c r="C102" s="405">
        <f>IFERROR(IF(C85&gt;=C84,C101,((((C101)-(E83-E86))*(((C84-C85)+1)/(2*(C84-C85))))+(E83-E86))),0)</f>
        <v>288068.46666666667</v>
      </c>
      <c r="D102" s="283"/>
      <c r="E102" s="283"/>
      <c r="F102" s="440"/>
      <c r="I102" s="410"/>
      <c r="J102" s="410"/>
    </row>
    <row r="103" spans="1:10" ht="13.5" thickBot="1" x14ac:dyDescent="0.25">
      <c r="A103" s="441" t="s">
        <v>95</v>
      </c>
      <c r="B103" s="442" t="s">
        <v>31</v>
      </c>
      <c r="C103" s="442"/>
      <c r="D103" s="241">
        <f>C100*C102/12/100</f>
        <v>2400.570555555556</v>
      </c>
      <c r="E103" s="240">
        <f>D103</f>
        <v>2400.570555555556</v>
      </c>
      <c r="F103" s="440"/>
      <c r="I103" s="410"/>
      <c r="J103" s="410"/>
    </row>
    <row r="104" spans="1:10" ht="13.5" thickTop="1" x14ac:dyDescent="0.2">
      <c r="A104" s="320" t="s">
        <v>413</v>
      </c>
      <c r="B104" s="321" t="s">
        <v>10</v>
      </c>
      <c r="C104" s="321">
        <v>2</v>
      </c>
      <c r="D104" s="322">
        <f>D88</f>
        <v>130000</v>
      </c>
      <c r="E104" s="322">
        <f>C104*D104</f>
        <v>260000</v>
      </c>
      <c r="F104" s="440"/>
      <c r="I104" s="410"/>
      <c r="J104" s="410"/>
    </row>
    <row r="105" spans="1:10" x14ac:dyDescent="0.2">
      <c r="A105" s="323" t="s">
        <v>189</v>
      </c>
      <c r="B105" s="324" t="s">
        <v>2</v>
      </c>
      <c r="C105" s="541">
        <f>C100</f>
        <v>10</v>
      </c>
      <c r="D105" s="283"/>
      <c r="E105" s="283"/>
      <c r="F105" s="440"/>
      <c r="I105" s="410"/>
      <c r="J105" s="410"/>
    </row>
    <row r="106" spans="1:10" x14ac:dyDescent="0.2">
      <c r="A106" s="323" t="s">
        <v>414</v>
      </c>
      <c r="B106" s="324" t="s">
        <v>31</v>
      </c>
      <c r="C106" s="448">
        <f>IFERROR(IF(C90&lt;=C89,E88-(C91/(100*C89)*C90)*E88,E88-E91),0)</f>
        <v>260000</v>
      </c>
      <c r="D106" s="283"/>
      <c r="E106" s="283"/>
      <c r="F106" s="440"/>
      <c r="I106" s="410"/>
      <c r="J106" s="410"/>
    </row>
    <row r="107" spans="1:10" x14ac:dyDescent="0.2">
      <c r="A107" s="323" t="s">
        <v>415</v>
      </c>
      <c r="B107" s="324" t="s">
        <v>31</v>
      </c>
      <c r="C107" s="405">
        <f>IFERROR(IF(C90&gt;=C89,C106,((((C106)-(E88-E91))*(((C89-C90)+1)/(2*(C89-C90))))+(E88-E91))),0)</f>
        <v>174180.93333333335</v>
      </c>
      <c r="D107" s="283"/>
      <c r="E107" s="283"/>
      <c r="F107" s="440"/>
      <c r="I107" s="410"/>
      <c r="J107" s="410"/>
    </row>
    <row r="108" spans="1:10" x14ac:dyDescent="0.2">
      <c r="A108" s="437" t="s">
        <v>416</v>
      </c>
      <c r="B108" s="444" t="s">
        <v>31</v>
      </c>
      <c r="C108" s="444"/>
      <c r="D108" s="98">
        <f>C105*C107/12/100</f>
        <v>1451.5077777777778</v>
      </c>
      <c r="E108" s="90">
        <f>D108</f>
        <v>1451.5077777777778</v>
      </c>
      <c r="F108" s="440"/>
      <c r="I108" s="410"/>
      <c r="J108" s="410"/>
    </row>
    <row r="109" spans="1:10" x14ac:dyDescent="0.2">
      <c r="A109" s="437" t="s">
        <v>330</v>
      </c>
      <c r="B109" s="444" t="s">
        <v>8</v>
      </c>
      <c r="C109" s="444">
        <v>1</v>
      </c>
      <c r="D109" s="90">
        <f>IF(C107&lt;=C106,E108,0)</f>
        <v>1451.5077777777778</v>
      </c>
      <c r="E109" s="90">
        <f>(E103+E108)*0.1</f>
        <v>385.20783333333338</v>
      </c>
      <c r="F109" s="440"/>
      <c r="I109" s="410"/>
      <c r="J109" s="410"/>
    </row>
    <row r="110" spans="1:10" x14ac:dyDescent="0.2">
      <c r="A110" s="406" t="s">
        <v>221</v>
      </c>
      <c r="B110" s="407"/>
      <c r="C110" s="407"/>
      <c r="D110" s="103"/>
      <c r="E110" s="104">
        <f>E103+E108+E109</f>
        <v>4237.2861666666668</v>
      </c>
      <c r="F110" s="440"/>
      <c r="I110" s="410"/>
      <c r="J110" s="410"/>
    </row>
    <row r="111" spans="1:10" ht="13.5" thickBot="1" x14ac:dyDescent="0.25">
      <c r="A111" s="437" t="s">
        <v>222</v>
      </c>
      <c r="B111" s="444" t="s">
        <v>10</v>
      </c>
      <c r="C111" s="324">
        <f>C94</f>
        <v>1</v>
      </c>
      <c r="D111" s="90">
        <f>E110</f>
        <v>4237.2861666666668</v>
      </c>
      <c r="E111" s="104">
        <f>C111*D111</f>
        <v>4237.2861666666668</v>
      </c>
      <c r="F111" s="440"/>
      <c r="I111" s="410"/>
      <c r="J111" s="410"/>
    </row>
    <row r="112" spans="1:10" ht="13.5" thickBot="1" x14ac:dyDescent="0.25">
      <c r="C112" s="449"/>
      <c r="D112" s="284" t="s">
        <v>170</v>
      </c>
      <c r="E112" s="303">
        <f>E49</f>
        <v>1</v>
      </c>
      <c r="F112" s="21">
        <f>E111*E112</f>
        <v>4237.2861666666668</v>
      </c>
      <c r="I112" s="410"/>
      <c r="J112" s="410"/>
    </row>
    <row r="113" spans="1:10" ht="11.25" customHeight="1" x14ac:dyDescent="0.2">
      <c r="I113" s="410"/>
      <c r="J113" s="410"/>
    </row>
    <row r="114" spans="1:10" ht="13.5" thickBot="1" x14ac:dyDescent="0.25">
      <c r="A114" s="309" t="s">
        <v>48</v>
      </c>
      <c r="I114" s="410"/>
      <c r="J114" s="410"/>
    </row>
    <row r="115" spans="1:10" ht="13.5" thickBot="1" x14ac:dyDescent="0.25">
      <c r="A115" s="318" t="s">
        <v>59</v>
      </c>
      <c r="B115" s="319" t="s">
        <v>60</v>
      </c>
      <c r="C115" s="319" t="s">
        <v>38</v>
      </c>
      <c r="D115" s="59" t="s">
        <v>202</v>
      </c>
      <c r="E115" s="59" t="s">
        <v>61</v>
      </c>
      <c r="F115" s="60" t="s">
        <v>62</v>
      </c>
      <c r="I115" s="410"/>
      <c r="J115" s="410"/>
    </row>
    <row r="116" spans="1:10" x14ac:dyDescent="0.2">
      <c r="A116" s="320" t="s">
        <v>12</v>
      </c>
      <c r="B116" s="321" t="s">
        <v>10</v>
      </c>
      <c r="C116" s="322">
        <f>C94</f>
        <v>1</v>
      </c>
      <c r="D116" s="322">
        <f>0.01*C101</f>
        <v>4300</v>
      </c>
      <c r="E116" s="322">
        <f>C116*D116</f>
        <v>4300</v>
      </c>
      <c r="I116" s="410"/>
      <c r="J116" s="410"/>
    </row>
    <row r="117" spans="1:10" x14ac:dyDescent="0.2">
      <c r="A117" s="323" t="s">
        <v>169</v>
      </c>
      <c r="B117" s="324" t="s">
        <v>10</v>
      </c>
      <c r="C117" s="322">
        <f>C94</f>
        <v>1</v>
      </c>
      <c r="D117" s="286">
        <v>94.1</v>
      </c>
      <c r="E117" s="283">
        <f>C117*D117</f>
        <v>94.1</v>
      </c>
      <c r="I117" s="410"/>
      <c r="J117" s="410"/>
    </row>
    <row r="118" spans="1:10" x14ac:dyDescent="0.2">
      <c r="A118" s="323" t="s">
        <v>13</v>
      </c>
      <c r="B118" s="324" t="s">
        <v>10</v>
      </c>
      <c r="C118" s="322">
        <f>C94</f>
        <v>1</v>
      </c>
      <c r="D118" s="286">
        <v>5400</v>
      </c>
      <c r="E118" s="283">
        <f>C118*D118</f>
        <v>5400</v>
      </c>
      <c r="F118" s="31"/>
      <c r="I118" s="410"/>
      <c r="J118" s="410"/>
    </row>
    <row r="119" spans="1:10" ht="13.5" thickBot="1" x14ac:dyDescent="0.25">
      <c r="A119" s="437" t="s">
        <v>14</v>
      </c>
      <c r="B119" s="444" t="s">
        <v>8</v>
      </c>
      <c r="C119" s="444">
        <v>12</v>
      </c>
      <c r="D119" s="90">
        <f>SUM(E116:E118)</f>
        <v>9794.1</v>
      </c>
      <c r="E119" s="90">
        <f>D119/C119</f>
        <v>816.17500000000007</v>
      </c>
      <c r="I119" s="410"/>
      <c r="J119" s="410"/>
    </row>
    <row r="120" spans="1:10" ht="13.5" thickBot="1" x14ac:dyDescent="0.25">
      <c r="D120" s="284" t="s">
        <v>170</v>
      </c>
      <c r="E120" s="303">
        <f>E49</f>
        <v>1</v>
      </c>
      <c r="F120" s="107">
        <f>E119*E120</f>
        <v>816.17500000000007</v>
      </c>
      <c r="I120" s="410"/>
      <c r="J120" s="410"/>
    </row>
    <row r="121" spans="1:10" ht="11.25" customHeight="1" x14ac:dyDescent="0.2">
      <c r="I121" s="410"/>
      <c r="J121" s="410"/>
    </row>
    <row r="122" spans="1:10" x14ac:dyDescent="0.2">
      <c r="A122" s="309" t="s">
        <v>49</v>
      </c>
      <c r="B122" s="450"/>
      <c r="I122" s="410"/>
      <c r="J122" s="410"/>
    </row>
    <row r="123" spans="1:10" ht="13.5" thickBot="1" x14ac:dyDescent="0.25">
      <c r="A123" s="437" t="s">
        <v>97</v>
      </c>
      <c r="B123" s="613">
        <f>'10. Roteiros'!BR10</f>
        <v>6149.4</v>
      </c>
      <c r="I123" s="410"/>
      <c r="J123" s="410"/>
    </row>
    <row r="124" spans="1:10" ht="13.5" thickBot="1" x14ac:dyDescent="0.25">
      <c r="A124" s="318" t="s">
        <v>59</v>
      </c>
      <c r="B124" s="319" t="s">
        <v>60</v>
      </c>
      <c r="C124" s="319" t="s">
        <v>220</v>
      </c>
      <c r="D124" s="59" t="s">
        <v>202</v>
      </c>
      <c r="E124" s="59" t="s">
        <v>61</v>
      </c>
      <c r="F124" s="60" t="s">
        <v>62</v>
      </c>
      <c r="I124" s="410"/>
      <c r="J124" s="410"/>
    </row>
    <row r="125" spans="1:10" x14ac:dyDescent="0.2">
      <c r="A125" s="320" t="s">
        <v>15</v>
      </c>
      <c r="B125" s="321" t="s">
        <v>16</v>
      </c>
      <c r="C125" s="614">
        <v>2.5</v>
      </c>
      <c r="D125" s="451">
        <v>5.98</v>
      </c>
      <c r="E125" s="322"/>
      <c r="I125" s="410"/>
      <c r="J125" s="410"/>
    </row>
    <row r="126" spans="1:10" x14ac:dyDescent="0.2">
      <c r="A126" s="323" t="s">
        <v>17</v>
      </c>
      <c r="B126" s="324" t="s">
        <v>18</v>
      </c>
      <c r="C126" s="559">
        <f>B123</f>
        <v>6149.4</v>
      </c>
      <c r="D126" s="452">
        <f>IFERROR(+D125/C125,"-")</f>
        <v>2.3920000000000003</v>
      </c>
      <c r="E126" s="283">
        <f>IFERROR(C126*D126,"-")</f>
        <v>14709.364800000001</v>
      </c>
      <c r="I126" s="410"/>
      <c r="J126" s="410"/>
    </row>
    <row r="127" spans="1:10" x14ac:dyDescent="0.2">
      <c r="A127" s="323" t="s">
        <v>203</v>
      </c>
      <c r="B127" s="324" t="s">
        <v>19</v>
      </c>
      <c r="C127" s="615">
        <v>1.8</v>
      </c>
      <c r="D127" s="286">
        <v>20</v>
      </c>
      <c r="E127" s="283"/>
      <c r="G127" s="331"/>
      <c r="I127" s="410"/>
      <c r="J127" s="410"/>
    </row>
    <row r="128" spans="1:10" x14ac:dyDescent="0.2">
      <c r="A128" s="323" t="s">
        <v>20</v>
      </c>
      <c r="B128" s="324" t="s">
        <v>18</v>
      </c>
      <c r="C128" s="559">
        <f>C126</f>
        <v>6149.4</v>
      </c>
      <c r="D128" s="287">
        <f>+C127*D127/1000</f>
        <v>3.5999999999999997E-2</v>
      </c>
      <c r="E128" s="283">
        <f>C128*D128</f>
        <v>221.37839999999997</v>
      </c>
      <c r="G128" s="331"/>
      <c r="I128" s="410"/>
      <c r="J128" s="410"/>
    </row>
    <row r="129" spans="1:10" x14ac:dyDescent="0.2">
      <c r="A129" s="323" t="s">
        <v>204</v>
      </c>
      <c r="B129" s="324" t="s">
        <v>19</v>
      </c>
      <c r="C129" s="615">
        <v>0.18</v>
      </c>
      <c r="D129" s="286">
        <v>26</v>
      </c>
      <c r="E129" s="283"/>
      <c r="G129" s="331"/>
      <c r="I129" s="410"/>
      <c r="J129" s="410"/>
    </row>
    <row r="130" spans="1:10" x14ac:dyDescent="0.2">
      <c r="A130" s="323" t="s">
        <v>21</v>
      </c>
      <c r="B130" s="324" t="s">
        <v>18</v>
      </c>
      <c r="C130" s="559">
        <f>C126</f>
        <v>6149.4</v>
      </c>
      <c r="D130" s="287">
        <f>+C129*D129/1000</f>
        <v>4.6800000000000001E-3</v>
      </c>
      <c r="E130" s="283">
        <f>C130*D130</f>
        <v>28.779191999999998</v>
      </c>
      <c r="G130" s="331"/>
      <c r="I130" s="410"/>
      <c r="J130" s="410"/>
    </row>
    <row r="131" spans="1:10" x14ac:dyDescent="0.2">
      <c r="A131" s="323" t="s">
        <v>205</v>
      </c>
      <c r="B131" s="324" t="s">
        <v>19</v>
      </c>
      <c r="C131" s="615">
        <v>2</v>
      </c>
      <c r="D131" s="286">
        <v>22</v>
      </c>
      <c r="E131" s="283"/>
      <c r="G131" s="331"/>
      <c r="I131" s="410"/>
      <c r="J131" s="410"/>
    </row>
    <row r="132" spans="1:10" x14ac:dyDescent="0.2">
      <c r="A132" s="323" t="s">
        <v>22</v>
      </c>
      <c r="B132" s="324" t="s">
        <v>18</v>
      </c>
      <c r="C132" s="559">
        <f>C126</f>
        <v>6149.4</v>
      </c>
      <c r="D132" s="287">
        <f>+C131*D131/1000</f>
        <v>4.3999999999999997E-2</v>
      </c>
      <c r="E132" s="283">
        <f>C132*D132</f>
        <v>270.57359999999994</v>
      </c>
      <c r="G132" s="331"/>
      <c r="I132" s="410"/>
      <c r="J132" s="410"/>
    </row>
    <row r="133" spans="1:10" x14ac:dyDescent="0.2">
      <c r="A133" s="323" t="s">
        <v>23</v>
      </c>
      <c r="B133" s="324" t="s">
        <v>24</v>
      </c>
      <c r="C133" s="615">
        <v>4</v>
      </c>
      <c r="D133" s="286">
        <v>20</v>
      </c>
      <c r="E133" s="283"/>
      <c r="G133" s="331"/>
      <c r="I133" s="410"/>
      <c r="J133" s="410"/>
    </row>
    <row r="134" spans="1:10" x14ac:dyDescent="0.2">
      <c r="A134" s="323" t="s">
        <v>25</v>
      </c>
      <c r="B134" s="324" t="s">
        <v>18</v>
      </c>
      <c r="C134" s="285">
        <f>C126</f>
        <v>6149.4</v>
      </c>
      <c r="D134" s="287">
        <f>+C133*D133/1000</f>
        <v>0.08</v>
      </c>
      <c r="E134" s="283">
        <f>C134*D134</f>
        <v>491.952</v>
      </c>
      <c r="G134" s="331"/>
      <c r="I134" s="410"/>
      <c r="J134" s="410"/>
    </row>
    <row r="135" spans="1:10" ht="13.5" thickBot="1" x14ac:dyDescent="0.25">
      <c r="A135" s="437" t="s">
        <v>219</v>
      </c>
      <c r="B135" s="444" t="s">
        <v>98</v>
      </c>
      <c r="C135" s="233"/>
      <c r="D135" s="234">
        <f>IFERROR(D126+D128+D130+D132+D134,0)</f>
        <v>2.5566800000000005</v>
      </c>
      <c r="E135" s="283"/>
      <c r="G135" s="331"/>
      <c r="I135" s="410"/>
      <c r="J135" s="410"/>
    </row>
    <row r="136" spans="1:10" ht="13.5" thickBot="1" x14ac:dyDescent="0.25">
      <c r="F136" s="21">
        <f>SUM(E125:E134)</f>
        <v>15722.047992</v>
      </c>
      <c r="I136" s="410"/>
      <c r="J136" s="410"/>
    </row>
    <row r="137" spans="1:10" ht="11.25" customHeight="1" x14ac:dyDescent="0.2">
      <c r="I137" s="410"/>
      <c r="J137" s="410"/>
    </row>
    <row r="138" spans="1:10" ht="13.5" thickBot="1" x14ac:dyDescent="0.25">
      <c r="A138" s="309" t="s">
        <v>50</v>
      </c>
      <c r="I138" s="410"/>
      <c r="J138" s="410"/>
    </row>
    <row r="139" spans="1:10" ht="13.5" thickBot="1" x14ac:dyDescent="0.25">
      <c r="A139" s="318" t="s">
        <v>59</v>
      </c>
      <c r="B139" s="319" t="s">
        <v>60</v>
      </c>
      <c r="C139" s="319" t="s">
        <v>38</v>
      </c>
      <c r="D139" s="59" t="s">
        <v>202</v>
      </c>
      <c r="E139" s="59" t="s">
        <v>61</v>
      </c>
      <c r="F139" s="60" t="s">
        <v>62</v>
      </c>
      <c r="I139" s="410"/>
      <c r="J139" s="410"/>
    </row>
    <row r="140" spans="1:10" ht="13.5" thickBot="1" x14ac:dyDescent="0.25">
      <c r="A140" s="320" t="s">
        <v>96</v>
      </c>
      <c r="B140" s="321" t="s">
        <v>98</v>
      </c>
      <c r="C140" s="285">
        <f>C126</f>
        <v>6149.4</v>
      </c>
      <c r="D140" s="265">
        <v>0.86</v>
      </c>
      <c r="E140" s="322">
        <f>C140*D140</f>
        <v>5288.4839999999995</v>
      </c>
      <c r="I140" s="410"/>
      <c r="J140" s="410"/>
    </row>
    <row r="141" spans="1:10" ht="13.5" thickBot="1" x14ac:dyDescent="0.25">
      <c r="F141" s="21">
        <f>E140</f>
        <v>5288.4839999999995</v>
      </c>
      <c r="I141" s="410"/>
      <c r="J141" s="410"/>
    </row>
    <row r="142" spans="1:10" ht="11.25" customHeight="1" x14ac:dyDescent="0.2">
      <c r="I142" s="410"/>
      <c r="J142" s="410"/>
    </row>
    <row r="143" spans="1:10" ht="13.5" thickBot="1" x14ac:dyDescent="0.25">
      <c r="A143" s="309" t="s">
        <v>57</v>
      </c>
      <c r="I143" s="410"/>
      <c r="J143" s="410"/>
    </row>
    <row r="144" spans="1:10" ht="13.5" thickBot="1" x14ac:dyDescent="0.25">
      <c r="A144" s="318" t="s">
        <v>59</v>
      </c>
      <c r="B144" s="319" t="s">
        <v>60</v>
      </c>
      <c r="C144" s="319" t="s">
        <v>38</v>
      </c>
      <c r="D144" s="59" t="s">
        <v>202</v>
      </c>
      <c r="E144" s="59" t="s">
        <v>61</v>
      </c>
      <c r="F144" s="60" t="s">
        <v>62</v>
      </c>
      <c r="I144" s="410"/>
      <c r="J144" s="410"/>
    </row>
    <row r="145" spans="1:10" x14ac:dyDescent="0.2">
      <c r="A145" s="320" t="s">
        <v>417</v>
      </c>
      <c r="B145" s="321" t="s">
        <v>10</v>
      </c>
      <c r="C145" s="321">
        <v>22</v>
      </c>
      <c r="D145" s="265">
        <v>2500</v>
      </c>
      <c r="E145" s="322">
        <f>C145*D145</f>
        <v>55000</v>
      </c>
      <c r="I145" s="410"/>
      <c r="J145" s="410"/>
    </row>
    <row r="146" spans="1:10" x14ac:dyDescent="0.2">
      <c r="A146" s="320" t="s">
        <v>99</v>
      </c>
      <c r="B146" s="321" t="s">
        <v>10</v>
      </c>
      <c r="C146" s="321">
        <v>2</v>
      </c>
      <c r="D146" s="453"/>
      <c r="E146" s="322"/>
      <c r="I146" s="410"/>
      <c r="J146" s="410"/>
    </row>
    <row r="147" spans="1:10" x14ac:dyDescent="0.2">
      <c r="A147" s="320" t="s">
        <v>65</v>
      </c>
      <c r="B147" s="321" t="s">
        <v>10</v>
      </c>
      <c r="C147" s="616">
        <f>C145*C146</f>
        <v>44</v>
      </c>
      <c r="D147" s="265">
        <v>600</v>
      </c>
      <c r="E147" s="322">
        <f>C147*D147</f>
        <v>26400</v>
      </c>
      <c r="I147" s="410"/>
      <c r="J147" s="410"/>
    </row>
    <row r="148" spans="1:10" x14ac:dyDescent="0.2">
      <c r="A148" s="323" t="s">
        <v>85</v>
      </c>
      <c r="B148" s="324" t="s">
        <v>26</v>
      </c>
      <c r="C148" s="617">
        <v>90000</v>
      </c>
      <c r="D148" s="283">
        <f>E145+E147</f>
        <v>81400</v>
      </c>
      <c r="E148" s="283">
        <f>IFERROR(D148/C148,"-")</f>
        <v>0.9044444444444445</v>
      </c>
      <c r="I148" s="410"/>
      <c r="J148" s="410"/>
    </row>
    <row r="149" spans="1:10" ht="13.5" thickBot="1" x14ac:dyDescent="0.25">
      <c r="A149" s="323" t="s">
        <v>52</v>
      </c>
      <c r="B149" s="324" t="s">
        <v>18</v>
      </c>
      <c r="C149" s="285">
        <f>B123</f>
        <v>6149.4</v>
      </c>
      <c r="D149" s="283">
        <f>E148</f>
        <v>0.9044444444444445</v>
      </c>
      <c r="E149" s="283">
        <f>IFERROR(C149*D149,0)</f>
        <v>5561.7906666666668</v>
      </c>
      <c r="I149" s="410"/>
      <c r="J149" s="410"/>
    </row>
    <row r="150" spans="1:10" ht="13.5" thickBot="1" x14ac:dyDescent="0.25">
      <c r="C150" s="454"/>
      <c r="F150" s="21">
        <f>E149</f>
        <v>5561.7906666666668</v>
      </c>
      <c r="I150" s="410"/>
      <c r="J150" s="410"/>
    </row>
    <row r="151" spans="1:10" ht="11.25" customHeight="1" x14ac:dyDescent="0.2">
      <c r="I151" s="410"/>
      <c r="J151" s="410"/>
    </row>
    <row r="152" spans="1:10" ht="11.25" customHeight="1" thickBot="1" x14ac:dyDescent="0.25">
      <c r="G152" s="309"/>
    </row>
    <row r="153" spans="1:10" ht="13.5" thickBot="1" x14ac:dyDescent="0.25">
      <c r="A153" s="326" t="s">
        <v>198</v>
      </c>
      <c r="B153" s="327"/>
      <c r="C153" s="327"/>
      <c r="D153" s="26"/>
      <c r="E153" s="27"/>
      <c r="F153" s="21">
        <f>+SUM(F83:F152)</f>
        <v>34337.100491999998</v>
      </c>
      <c r="G153" s="309"/>
    </row>
    <row r="154" spans="1:10" hidden="1" x14ac:dyDescent="0.2">
      <c r="G154" s="309"/>
    </row>
    <row r="155" spans="1:10" ht="13.5" hidden="1" thickBot="1" x14ac:dyDescent="0.25">
      <c r="A155" s="308" t="s">
        <v>418</v>
      </c>
      <c r="B155" s="308"/>
      <c r="C155" s="308"/>
      <c r="D155" s="34"/>
      <c r="E155" s="34"/>
      <c r="F155" s="33"/>
    </row>
    <row r="156" spans="1:10" ht="13.5" hidden="1" thickBot="1" x14ac:dyDescent="0.25">
      <c r="A156" s="318" t="s">
        <v>59</v>
      </c>
      <c r="B156" s="319" t="s">
        <v>60</v>
      </c>
      <c r="C156" s="319" t="s">
        <v>38</v>
      </c>
      <c r="D156" s="59" t="s">
        <v>202</v>
      </c>
      <c r="E156" s="59" t="s">
        <v>61</v>
      </c>
      <c r="F156" s="60" t="s">
        <v>62</v>
      </c>
    </row>
    <row r="157" spans="1:10" hidden="1" x14ac:dyDescent="0.2">
      <c r="A157" s="323" t="s">
        <v>196</v>
      </c>
      <c r="B157" s="455" t="s">
        <v>54</v>
      </c>
      <c r="C157" s="439">
        <v>0</v>
      </c>
      <c r="D157" s="286">
        <v>600</v>
      </c>
      <c r="E157" s="283">
        <f>+D157*C157</f>
        <v>0</v>
      </c>
      <c r="F157" s="332"/>
    </row>
    <row r="158" spans="1:10" hidden="1" x14ac:dyDescent="0.2">
      <c r="A158" s="323" t="s">
        <v>56</v>
      </c>
      <c r="B158" s="455" t="s">
        <v>8</v>
      </c>
      <c r="C158" s="324">
        <v>60</v>
      </c>
      <c r="D158" s="77">
        <f>SUM(E157:E157)</f>
        <v>0</v>
      </c>
      <c r="E158" s="77">
        <f>+D158/C158</f>
        <v>0</v>
      </c>
      <c r="F158" s="332"/>
    </row>
    <row r="159" spans="1:10" hidden="1" x14ac:dyDescent="0.2">
      <c r="A159" s="323" t="s">
        <v>197</v>
      </c>
      <c r="B159" s="324" t="s">
        <v>10</v>
      </c>
      <c r="C159" s="439">
        <f>+C157</f>
        <v>0</v>
      </c>
      <c r="D159" s="286">
        <v>80</v>
      </c>
      <c r="E159" s="283">
        <f>C159*D159</f>
        <v>0</v>
      </c>
      <c r="F159" s="332"/>
    </row>
    <row r="160" spans="1:10" ht="13.5" hidden="1" thickBot="1" x14ac:dyDescent="0.25">
      <c r="A160" s="323" t="s">
        <v>35</v>
      </c>
      <c r="B160" s="455" t="s">
        <v>8</v>
      </c>
      <c r="C160" s="324">
        <v>1</v>
      </c>
      <c r="D160" s="77">
        <f>+E159</f>
        <v>0</v>
      </c>
      <c r="E160" s="77">
        <f>+D160/C160</f>
        <v>0</v>
      </c>
      <c r="F160" s="332"/>
    </row>
    <row r="161" spans="1:7" ht="13.5" hidden="1" thickBot="1" x14ac:dyDescent="0.25">
      <c r="A161" s="436"/>
      <c r="B161" s="436"/>
      <c r="C161" s="436"/>
      <c r="D161" s="284" t="s">
        <v>170</v>
      </c>
      <c r="E161" s="303">
        <f>$B$33</f>
        <v>1</v>
      </c>
      <c r="F161" s="21">
        <f>(E158+E160)*E161</f>
        <v>0</v>
      </c>
    </row>
    <row r="162" spans="1:7" s="456" customFormat="1" ht="11.25" hidden="1" customHeight="1" thickBot="1" x14ac:dyDescent="0.25">
      <c r="A162" s="309"/>
      <c r="B162" s="309"/>
      <c r="C162" s="309"/>
      <c r="D162" s="282"/>
      <c r="E162" s="282"/>
      <c r="F162" s="282"/>
      <c r="G162" s="79"/>
    </row>
    <row r="163" spans="1:7" ht="13.5" hidden="1" thickBot="1" x14ac:dyDescent="0.25">
      <c r="A163" s="326" t="s">
        <v>195</v>
      </c>
      <c r="B163" s="327"/>
      <c r="C163" s="327"/>
      <c r="D163" s="26"/>
      <c r="E163" s="27"/>
      <c r="F163" s="21">
        <f>+F161</f>
        <v>0</v>
      </c>
    </row>
    <row r="164" spans="1:7" ht="11.25" customHeight="1" thickBot="1" x14ac:dyDescent="0.25"/>
    <row r="165" spans="1:7" ht="13.5" customHeight="1" thickBot="1" x14ac:dyDescent="0.25">
      <c r="A165" s="590" t="s">
        <v>534</v>
      </c>
      <c r="B165" s="601"/>
      <c r="C165" s="601"/>
      <c r="D165" s="602"/>
      <c r="E165" s="602"/>
      <c r="F165" s="563">
        <f>+F77+F153+F163</f>
        <v>34402.892158666662</v>
      </c>
    </row>
    <row r="166" spans="1:7" ht="11.25" customHeight="1" thickBot="1" x14ac:dyDescent="0.25"/>
    <row r="167" spans="1:7" ht="13.5" customHeight="1" thickBot="1" x14ac:dyDescent="0.25">
      <c r="A167" s="326" t="s">
        <v>200</v>
      </c>
      <c r="B167" s="328"/>
      <c r="C167" s="328"/>
      <c r="D167" s="329"/>
      <c r="E167" s="330"/>
      <c r="F167" s="22">
        <f>+F165+F62</f>
        <v>40912.102149357379</v>
      </c>
    </row>
    <row r="168" spans="1:7" ht="11.25" customHeight="1" thickBot="1" x14ac:dyDescent="0.25"/>
    <row r="169" spans="1:7" ht="13.5" thickBot="1" x14ac:dyDescent="0.25">
      <c r="A169" s="676" t="s">
        <v>532</v>
      </c>
      <c r="B169" s="677"/>
      <c r="C169" s="677"/>
      <c r="D169" s="677"/>
      <c r="E169" s="677"/>
      <c r="F169" s="678"/>
    </row>
    <row r="170" spans="1:7" ht="13.5" thickBot="1" x14ac:dyDescent="0.25">
      <c r="A170" s="308"/>
    </row>
    <row r="171" spans="1:7" ht="13.5" thickBot="1" x14ac:dyDescent="0.25">
      <c r="A171" s="318" t="s">
        <v>59</v>
      </c>
      <c r="B171" s="319" t="s">
        <v>60</v>
      </c>
      <c r="C171" s="319" t="s">
        <v>38</v>
      </c>
      <c r="D171" s="59" t="s">
        <v>202</v>
      </c>
      <c r="E171" s="59" t="s">
        <v>61</v>
      </c>
      <c r="F171" s="60" t="s">
        <v>62</v>
      </c>
    </row>
    <row r="172" spans="1:7" ht="13.5" thickBot="1" x14ac:dyDescent="0.25">
      <c r="A172" s="320" t="s">
        <v>34</v>
      </c>
      <c r="B172" s="321" t="s">
        <v>2</v>
      </c>
      <c r="C172" s="325">
        <f>'7.BDI'!C21*100</f>
        <v>23.65</v>
      </c>
      <c r="D172" s="322">
        <f>+F167</f>
        <v>40912.102149357379</v>
      </c>
      <c r="E172" s="322">
        <f>C172*D172/100</f>
        <v>9675.71215832302</v>
      </c>
    </row>
    <row r="173" spans="1:7" ht="13.5" thickBot="1" x14ac:dyDescent="0.25">
      <c r="F173" s="21">
        <f>+E172</f>
        <v>9675.71215832302</v>
      </c>
    </row>
    <row r="174" spans="1:7" ht="11.25" customHeight="1" thickBot="1" x14ac:dyDescent="0.25"/>
    <row r="175" spans="1:7" ht="13.5" thickBot="1" x14ac:dyDescent="0.25">
      <c r="A175" s="593" t="s">
        <v>530</v>
      </c>
      <c r="B175" s="604"/>
      <c r="C175" s="604"/>
      <c r="D175" s="595"/>
      <c r="E175" s="605"/>
      <c r="F175" s="606">
        <f>F173</f>
        <v>9675.71215832302</v>
      </c>
    </row>
    <row r="176" spans="1:7" ht="13.5" thickBot="1" x14ac:dyDescent="0.25">
      <c r="A176" s="308"/>
      <c r="B176" s="308"/>
      <c r="C176" s="308"/>
      <c r="D176" s="34"/>
      <c r="E176" s="34"/>
      <c r="F176" s="33"/>
    </row>
    <row r="177" spans="1:9" ht="24.75" customHeight="1" thickBot="1" x14ac:dyDescent="0.25">
      <c r="A177" s="607" t="s">
        <v>201</v>
      </c>
      <c r="B177" s="608"/>
      <c r="C177" s="608"/>
      <c r="D177" s="609"/>
      <c r="E177" s="610"/>
      <c r="F177" s="22">
        <f>F167+F175</f>
        <v>50587.814307680397</v>
      </c>
      <c r="H177" s="410"/>
      <c r="I177" s="410"/>
    </row>
    <row r="178" spans="1:9" ht="12.6" customHeight="1" x14ac:dyDescent="0.2">
      <c r="A178" s="396"/>
      <c r="B178" s="396"/>
      <c r="C178" s="457"/>
      <c r="D178" s="458"/>
      <c r="E178" s="458"/>
      <c r="F178" s="54"/>
    </row>
    <row r="179" spans="1:9" x14ac:dyDescent="0.2">
      <c r="A179" s="493" t="s">
        <v>477</v>
      </c>
      <c r="B179" s="490"/>
      <c r="C179" s="490"/>
      <c r="D179" s="491">
        <f>'10. Roteiros'!BR8</f>
        <v>37</v>
      </c>
      <c r="E179" s="492" t="s">
        <v>478</v>
      </c>
    </row>
    <row r="180" spans="1:9" ht="13.5" thickBot="1" x14ac:dyDescent="0.25">
      <c r="A180" s="7"/>
      <c r="B180" s="7"/>
      <c r="C180" s="7"/>
    </row>
    <row r="181" spans="1:9" ht="13.5" thickBot="1" x14ac:dyDescent="0.25">
      <c r="A181" s="24" t="s">
        <v>479</v>
      </c>
      <c r="B181" s="25"/>
      <c r="C181" s="25"/>
      <c r="D181" s="26"/>
      <c r="E181" s="217" t="s">
        <v>480</v>
      </c>
      <c r="F181" s="218">
        <f>IFERROR(F177/D179,"-")</f>
        <v>1367.2382245319027</v>
      </c>
    </row>
    <row r="208" s="309" customFormat="1" ht="9" customHeight="1" x14ac:dyDescent="0.2"/>
  </sheetData>
  <mergeCells count="9">
    <mergeCell ref="A64:F64"/>
    <mergeCell ref="A169:F169"/>
    <mergeCell ref="A30:D30"/>
    <mergeCell ref="A2:F2"/>
    <mergeCell ref="A3:F3"/>
    <mergeCell ref="A5:F5"/>
    <mergeCell ref="A11:C11"/>
    <mergeCell ref="A25:E25"/>
    <mergeCell ref="A26:D26"/>
  </mergeCells>
  <hyperlinks>
    <hyperlink ref="A97" location="AbaRemun" display="3.1.2. Remuneração do Capital" xr:uid="{00000000-0004-0000-0300-000000000000}"/>
    <hyperlink ref="A81" location="AbaDeprec" display="3.1.1. Depreciação" xr:uid="{00000000-0004-0000-0300-000001000000}"/>
  </hyperlinks>
  <pageMargins left="0.9055118110236221" right="0.51181102362204722" top="0.74803149606299213" bottom="0.74803149606299213" header="0.31496062992125984" footer="0.31496062992125984"/>
  <pageSetup paperSize="9" scale="77" fitToHeight="3" orientation="portrait" verticalDpi="300" r:id="rId1"/>
  <headerFooter alignWithMargins="0">
    <oddFooter>&amp;R&amp;P de &amp;N</oddFooter>
  </headerFooter>
  <rowBreaks count="2" manualBreakCount="2">
    <brk id="63" max="5" man="1"/>
    <brk id="12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0"/>
  <sheetViews>
    <sheetView zoomScaleNormal="100" workbookViewId="0">
      <selection activeCell="F13" sqref="F13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282" customWidth="1"/>
    <col min="5" max="5" width="15.42578125" style="282" customWidth="1"/>
    <col min="6" max="6" width="13.28515625" style="282" customWidth="1"/>
    <col min="7" max="7" width="28.140625" style="282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4" customFormat="1" ht="22.5" customHeight="1" thickBot="1" x14ac:dyDescent="0.25">
      <c r="A1" s="129" t="s">
        <v>421</v>
      </c>
      <c r="B1" s="514"/>
      <c r="C1" s="514"/>
      <c r="D1" s="515"/>
      <c r="E1" s="515"/>
      <c r="F1" s="6"/>
      <c r="G1" s="6"/>
    </row>
    <row r="2" spans="1:7" s="8" customFormat="1" ht="18" x14ac:dyDescent="0.2">
      <c r="A2" s="642" t="s">
        <v>498</v>
      </c>
      <c r="B2" s="643"/>
      <c r="C2" s="643"/>
      <c r="D2" s="643"/>
      <c r="E2" s="643"/>
      <c r="F2" s="644"/>
      <c r="G2" s="35"/>
    </row>
    <row r="3" spans="1:7" s="8" customFormat="1" ht="18.600000000000001" customHeight="1" x14ac:dyDescent="0.2">
      <c r="A3" s="645" t="s">
        <v>41</v>
      </c>
      <c r="B3" s="646"/>
      <c r="C3" s="646"/>
      <c r="D3" s="646"/>
      <c r="E3" s="646"/>
      <c r="F3" s="647"/>
      <c r="G3" s="35"/>
    </row>
    <row r="4" spans="1:7" s="4" customFormat="1" ht="7.15" customHeight="1" thickBot="1" x14ac:dyDescent="0.25">
      <c r="A4" s="130"/>
      <c r="B4" s="5"/>
      <c r="C4" s="5"/>
      <c r="D4" s="131"/>
      <c r="E4" s="131"/>
      <c r="F4" s="132"/>
      <c r="G4" s="6"/>
    </row>
    <row r="5" spans="1:7" s="4" customFormat="1" ht="15.75" customHeight="1" thickBot="1" x14ac:dyDescent="0.25">
      <c r="A5" s="651" t="s">
        <v>176</v>
      </c>
      <c r="B5" s="652"/>
      <c r="C5" s="652"/>
      <c r="D5" s="652"/>
      <c r="E5" s="652"/>
      <c r="F5" s="653"/>
      <c r="G5" s="6"/>
    </row>
    <row r="6" spans="1:7" s="4" customFormat="1" ht="15.75" customHeight="1" x14ac:dyDescent="0.2">
      <c r="A6" s="61" t="s">
        <v>175</v>
      </c>
      <c r="B6" s="39"/>
      <c r="C6" s="39"/>
      <c r="D6" s="222"/>
      <c r="E6" s="100" t="s">
        <v>36</v>
      </c>
      <c r="F6" s="40" t="s">
        <v>2</v>
      </c>
      <c r="G6" s="6"/>
    </row>
    <row r="7" spans="1:7" s="4" customFormat="1" ht="15.75" customHeight="1" x14ac:dyDescent="0.2">
      <c r="A7" s="119" t="str">
        <f>A19</f>
        <v xml:space="preserve">1. Contentores </v>
      </c>
      <c r="B7" s="45"/>
      <c r="C7" s="46"/>
      <c r="D7" s="46"/>
      <c r="E7" s="219">
        <f>SUM(E8:E8)</f>
        <v>10176.666293999999</v>
      </c>
      <c r="F7" s="111">
        <f>IFERROR(E7/$E$10,0)</f>
        <v>0.80873433077234125</v>
      </c>
      <c r="G7" s="6"/>
    </row>
    <row r="8" spans="1:7" s="4" customFormat="1" ht="15.75" customHeight="1" x14ac:dyDescent="0.2">
      <c r="A8" s="62" t="str">
        <f>A20</f>
        <v xml:space="preserve">1.1.1 Lavagem e manutenção dos contentores </v>
      </c>
      <c r="B8" s="45"/>
      <c r="C8" s="46"/>
      <c r="D8" s="46"/>
      <c r="E8" s="220">
        <f>F26</f>
        <v>10176.666293999999</v>
      </c>
      <c r="F8" s="421">
        <f>IFERROR(E8/$E$10,0)</f>
        <v>0.80873433077234125</v>
      </c>
      <c r="G8" s="6"/>
    </row>
    <row r="9" spans="1:7" s="11" customFormat="1" ht="15.75" customHeight="1" thickBot="1" x14ac:dyDescent="0.25">
      <c r="A9" s="119" t="str">
        <f>A30</f>
        <v>2. MONTANTE C - Benefícios e Despesas Indiretas - BDI</v>
      </c>
      <c r="B9" s="120"/>
      <c r="C9" s="110"/>
      <c r="D9" s="110"/>
      <c r="E9" s="221">
        <f>+F36</f>
        <v>2406.7815785309995</v>
      </c>
      <c r="F9" s="111">
        <f>IFERROR(E9/$E$10,0)</f>
        <v>0.1912656692276587</v>
      </c>
      <c r="G9" s="43"/>
    </row>
    <row r="10" spans="1:7" s="4" customFormat="1" ht="15.75" customHeight="1" thickBot="1" x14ac:dyDescent="0.25">
      <c r="A10" s="41" t="s">
        <v>503</v>
      </c>
      <c r="B10" s="42"/>
      <c r="C10" s="26"/>
      <c r="D10" s="26"/>
      <c r="E10" s="99">
        <f>E9+E7</f>
        <v>12583.447872530998</v>
      </c>
      <c r="F10" s="124">
        <f>F7+F9</f>
        <v>1</v>
      </c>
      <c r="G10" s="6"/>
    </row>
    <row r="11" spans="1:7" ht="9" customHeight="1" x14ac:dyDescent="0.2"/>
    <row r="12" spans="1:7" s="4" customFormat="1" ht="5.45" customHeight="1" thickBot="1" x14ac:dyDescent="0.25">
      <c r="A12" s="112"/>
      <c r="B12" s="113"/>
      <c r="C12" s="403"/>
      <c r="D12" s="403"/>
      <c r="E12" s="429"/>
      <c r="F12" s="282"/>
      <c r="G12" s="6"/>
    </row>
    <row r="13" spans="1:7" s="4" customFormat="1" ht="15" customHeight="1" x14ac:dyDescent="0.2">
      <c r="A13" s="681" t="s">
        <v>535</v>
      </c>
      <c r="B13" s="682"/>
      <c r="C13" s="682"/>
      <c r="D13" s="683"/>
      <c r="E13" s="618" t="s">
        <v>38</v>
      </c>
      <c r="F13" s="624"/>
      <c r="G13" s="6"/>
    </row>
    <row r="14" spans="1:7" s="4" customFormat="1" ht="15" customHeight="1" x14ac:dyDescent="0.2">
      <c r="A14" s="422" t="str">
        <f>+A19</f>
        <v xml:space="preserve">1. Contentores </v>
      </c>
      <c r="B14" s="423"/>
      <c r="C14" s="423"/>
      <c r="D14" s="74"/>
      <c r="E14" s="425">
        <v>430</v>
      </c>
      <c r="F14" s="7"/>
      <c r="G14" s="6"/>
    </row>
    <row r="15" spans="1:7" s="4" customFormat="1" ht="15" customHeight="1" thickBot="1" x14ac:dyDescent="0.25">
      <c r="A15" s="68" t="s">
        <v>488</v>
      </c>
      <c r="B15" s="69"/>
      <c r="C15" s="69"/>
      <c r="D15" s="75"/>
      <c r="E15" s="76">
        <f>SUM(E14)</f>
        <v>430</v>
      </c>
      <c r="F15" s="7"/>
      <c r="G15" s="6"/>
    </row>
    <row r="16" spans="1:7" s="4" customFormat="1" ht="8.4499999999999993" customHeight="1" thickBot="1" x14ac:dyDescent="0.25">
      <c r="A16" s="403"/>
      <c r="B16" s="403"/>
      <c r="C16" s="403"/>
      <c r="D16" s="7"/>
      <c r="E16" s="404"/>
      <c r="F16" s="7"/>
      <c r="G16" s="6"/>
    </row>
    <row r="17" spans="1:10" s="11" customFormat="1" ht="15.75" customHeight="1" thickBot="1" x14ac:dyDescent="0.25">
      <c r="A17" s="223" t="s">
        <v>171</v>
      </c>
      <c r="B17" s="516">
        <v>1</v>
      </c>
      <c r="C17" s="34"/>
      <c r="E17" s="133"/>
      <c r="G17" s="43"/>
    </row>
    <row r="18" spans="1:10" x14ac:dyDescent="0.2">
      <c r="A18" s="11"/>
      <c r="B18" s="11"/>
      <c r="C18" s="11"/>
      <c r="D18" s="34"/>
      <c r="E18" s="34"/>
      <c r="F18" s="33"/>
      <c r="G18" s="7"/>
    </row>
    <row r="19" spans="1:10" x14ac:dyDescent="0.2">
      <c r="A19" s="11" t="s">
        <v>489</v>
      </c>
      <c r="G19" s="7"/>
    </row>
    <row r="20" spans="1:10" ht="13.5" thickBot="1" x14ac:dyDescent="0.25">
      <c r="A20" s="7" t="s">
        <v>500</v>
      </c>
      <c r="G20" s="7"/>
    </row>
    <row r="21" spans="1:10" ht="13.5" thickBot="1" x14ac:dyDescent="0.25">
      <c r="A21" s="57" t="s">
        <v>59</v>
      </c>
      <c r="B21" s="58" t="s">
        <v>60</v>
      </c>
      <c r="C21" s="58" t="s">
        <v>38</v>
      </c>
      <c r="D21" s="59" t="s">
        <v>202</v>
      </c>
      <c r="E21" s="59" t="s">
        <v>61</v>
      </c>
      <c r="F21" s="60" t="s">
        <v>62</v>
      </c>
      <c r="G21" s="7"/>
    </row>
    <row r="22" spans="1:10" x14ac:dyDescent="0.2">
      <c r="A22" s="258" t="s">
        <v>490</v>
      </c>
      <c r="B22" s="517" t="s">
        <v>60</v>
      </c>
      <c r="C22" s="518">
        <f>E14</f>
        <v>430</v>
      </c>
      <c r="D22" s="265">
        <v>26</v>
      </c>
      <c r="E22" s="322">
        <f>C22*D22</f>
        <v>11180</v>
      </c>
      <c r="G22" s="7"/>
    </row>
    <row r="23" spans="1:10" x14ac:dyDescent="0.2">
      <c r="A23" s="258" t="s">
        <v>491</v>
      </c>
      <c r="B23" s="517" t="s">
        <v>2</v>
      </c>
      <c r="C23" s="519">
        <v>33.333329999999997</v>
      </c>
      <c r="D23" s="453">
        <f>E22</f>
        <v>11180</v>
      </c>
      <c r="E23" s="322">
        <f>D23*C23/100</f>
        <v>3726.6662939999997</v>
      </c>
      <c r="G23" s="7"/>
    </row>
    <row r="24" spans="1:10" ht="25.5" x14ac:dyDescent="0.2">
      <c r="A24" s="542" t="s">
        <v>492</v>
      </c>
      <c r="B24" s="517" t="s">
        <v>60</v>
      </c>
      <c r="C24" s="518">
        <f>E14</f>
        <v>430</v>
      </c>
      <c r="D24" s="265">
        <v>15</v>
      </c>
      <c r="E24" s="322">
        <f>D24*C24</f>
        <v>6450</v>
      </c>
      <c r="G24" s="7"/>
    </row>
    <row r="25" spans="1:10" ht="13.5" thickBot="1" x14ac:dyDescent="0.25">
      <c r="A25" s="258" t="s">
        <v>505</v>
      </c>
      <c r="B25" s="517" t="s">
        <v>8</v>
      </c>
      <c r="C25" s="295">
        <v>1</v>
      </c>
      <c r="D25" s="453">
        <f>E24</f>
        <v>6450</v>
      </c>
      <c r="E25" s="322">
        <f>C25*D25</f>
        <v>6450</v>
      </c>
      <c r="G25" s="7"/>
    </row>
    <row r="26" spans="1:10" ht="13.5" thickBot="1" x14ac:dyDescent="0.25">
      <c r="F26" s="21">
        <f>SUM(E23+E25)</f>
        <v>10176.666293999999</v>
      </c>
      <c r="G26" s="7"/>
    </row>
    <row r="27" spans="1:10" s="282" customFormat="1" ht="11.25" customHeight="1" thickBot="1" x14ac:dyDescent="0.25">
      <c r="A27" s="7"/>
      <c r="B27" s="7"/>
      <c r="C27" s="7"/>
      <c r="H27" s="7"/>
      <c r="I27" s="7"/>
      <c r="J27" s="7"/>
    </row>
    <row r="28" spans="1:10" s="282" customFormat="1" ht="13.5" customHeight="1" thickBot="1" x14ac:dyDescent="0.25">
      <c r="A28" s="564" t="s">
        <v>536</v>
      </c>
      <c r="B28" s="619"/>
      <c r="C28" s="619"/>
      <c r="D28" s="602"/>
      <c r="E28" s="603"/>
      <c r="F28" s="563">
        <f>F26</f>
        <v>10176.666293999999</v>
      </c>
      <c r="H28" s="7"/>
      <c r="I28" s="7"/>
      <c r="J28" s="7"/>
    </row>
    <row r="29" spans="1:10" s="282" customFormat="1" ht="11.25" customHeight="1" thickBot="1" x14ac:dyDescent="0.25">
      <c r="A29" s="7"/>
      <c r="B29" s="7"/>
      <c r="C29" s="7"/>
      <c r="H29" s="7"/>
      <c r="I29" s="7"/>
      <c r="J29" s="7"/>
    </row>
    <row r="30" spans="1:10" s="282" customFormat="1" ht="13.5" thickBot="1" x14ac:dyDescent="0.25">
      <c r="A30" s="635" t="s">
        <v>537</v>
      </c>
      <c r="B30" s="636"/>
      <c r="C30" s="636"/>
      <c r="D30" s="636"/>
      <c r="E30" s="636"/>
      <c r="F30" s="637"/>
      <c r="H30" s="7"/>
      <c r="I30" s="7"/>
      <c r="J30" s="7"/>
    </row>
    <row r="31" spans="1:10" s="282" customFormat="1" ht="13.5" thickBot="1" x14ac:dyDescent="0.25">
      <c r="A31" s="11"/>
      <c r="B31" s="7"/>
      <c r="C31" s="7"/>
      <c r="H31" s="7"/>
      <c r="I31" s="7"/>
      <c r="J31" s="7"/>
    </row>
    <row r="32" spans="1:10" s="282" customFormat="1" ht="13.5" thickBot="1" x14ac:dyDescent="0.25">
      <c r="A32" s="57" t="s">
        <v>59</v>
      </c>
      <c r="B32" s="58" t="s">
        <v>60</v>
      </c>
      <c r="C32" s="58" t="s">
        <v>38</v>
      </c>
      <c r="D32" s="59" t="s">
        <v>202</v>
      </c>
      <c r="E32" s="59" t="s">
        <v>61</v>
      </c>
      <c r="F32" s="60" t="s">
        <v>62</v>
      </c>
      <c r="H32" s="7"/>
      <c r="I32" s="7"/>
      <c r="J32" s="7"/>
    </row>
    <row r="33" spans="1:10" s="282" customFormat="1" ht="13.5" thickBot="1" x14ac:dyDescent="0.25">
      <c r="A33" s="258" t="s">
        <v>34</v>
      </c>
      <c r="B33" s="517" t="s">
        <v>2</v>
      </c>
      <c r="C33" s="325">
        <f>'7.BDI'!C21*100</f>
        <v>23.65</v>
      </c>
      <c r="D33" s="322">
        <f>+F28</f>
        <v>10176.666293999999</v>
      </c>
      <c r="E33" s="322">
        <f>C33*D33/100</f>
        <v>2406.7815785309995</v>
      </c>
      <c r="H33" s="7"/>
      <c r="I33" s="7"/>
      <c r="J33" s="7"/>
    </row>
    <row r="34" spans="1:10" s="282" customFormat="1" ht="13.5" thickBot="1" x14ac:dyDescent="0.25">
      <c r="A34" s="7"/>
      <c r="B34" s="7"/>
      <c r="C34" s="7"/>
      <c r="F34" s="21">
        <f>+E33</f>
        <v>2406.7815785309995</v>
      </c>
      <c r="H34" s="7"/>
      <c r="I34" s="7"/>
      <c r="J34" s="7"/>
    </row>
    <row r="35" spans="1:10" s="282" customFormat="1" ht="11.25" customHeight="1" thickBot="1" x14ac:dyDescent="0.25">
      <c r="A35" s="7"/>
      <c r="B35" s="7"/>
      <c r="C35" s="7"/>
      <c r="H35" s="7"/>
      <c r="I35" s="7"/>
      <c r="J35" s="7"/>
    </row>
    <row r="36" spans="1:10" s="282" customFormat="1" ht="13.5" thickBot="1" x14ac:dyDescent="0.25">
      <c r="A36" s="565" t="s">
        <v>530</v>
      </c>
      <c r="B36" s="620"/>
      <c r="C36" s="620"/>
      <c r="D36" s="595"/>
      <c r="E36" s="596"/>
      <c r="F36" s="569">
        <f>F34</f>
        <v>2406.7815785309995</v>
      </c>
      <c r="H36" s="7"/>
      <c r="I36" s="7"/>
      <c r="J36" s="7"/>
    </row>
    <row r="37" spans="1:10" s="282" customFormat="1" ht="13.5" thickBot="1" x14ac:dyDescent="0.25">
      <c r="A37" s="11"/>
      <c r="B37" s="11"/>
      <c r="C37" s="11"/>
      <c r="D37" s="34"/>
      <c r="E37" s="34"/>
      <c r="F37" s="33"/>
      <c r="H37" s="7"/>
      <c r="I37" s="7"/>
      <c r="J37" s="7"/>
    </row>
    <row r="38" spans="1:10" s="282" customFormat="1" ht="24.75" customHeight="1" thickBot="1" x14ac:dyDescent="0.25">
      <c r="A38" s="621" t="s">
        <v>201</v>
      </c>
      <c r="B38" s="622"/>
      <c r="C38" s="622"/>
      <c r="D38" s="609"/>
      <c r="E38" s="610"/>
      <c r="F38" s="22">
        <f>F28+F36</f>
        <v>12583.447872530998</v>
      </c>
      <c r="H38" s="7"/>
      <c r="I38" s="7"/>
      <c r="J38" s="7"/>
    </row>
    <row r="39" spans="1:10" s="282" customFormat="1" ht="12.6" customHeight="1" thickBot="1" x14ac:dyDescent="0.25">
      <c r="A39" s="520"/>
      <c r="B39" s="521"/>
      <c r="C39" s="521"/>
      <c r="D39" s="522"/>
      <c r="E39" s="522"/>
      <c r="F39" s="523"/>
      <c r="H39" s="7"/>
      <c r="I39" s="7"/>
      <c r="J39" s="7"/>
    </row>
    <row r="40" spans="1:10" s="282" customFormat="1" ht="14.25" x14ac:dyDescent="0.2">
      <c r="A40" s="524"/>
      <c r="B40" s="524"/>
      <c r="C40" s="524"/>
      <c r="D40" s="525"/>
      <c r="E40" s="525"/>
      <c r="F40" s="526"/>
      <c r="H40" s="7"/>
      <c r="I40" s="7"/>
      <c r="J40" s="7"/>
    </row>
    <row r="41" spans="1:10" ht="16.149999999999999" customHeight="1" x14ac:dyDescent="0.2">
      <c r="A41" s="527" t="s">
        <v>493</v>
      </c>
      <c r="B41" s="528"/>
      <c r="C41" s="528"/>
      <c r="D41" s="491">
        <f>E14</f>
        <v>430</v>
      </c>
      <c r="E41" s="529" t="s">
        <v>494</v>
      </c>
      <c r="F41" s="526"/>
    </row>
    <row r="42" spans="1:10" ht="13.5" thickBot="1" x14ac:dyDescent="0.25">
      <c r="A42" s="513"/>
      <c r="B42" s="513"/>
      <c r="C42" s="513"/>
      <c r="D42" s="526"/>
      <c r="E42" s="526"/>
      <c r="F42" s="526"/>
    </row>
    <row r="43" spans="1:10" ht="13.5" customHeight="1" thickBot="1" x14ac:dyDescent="0.25">
      <c r="A43" s="530" t="s">
        <v>495</v>
      </c>
      <c r="B43" s="531"/>
      <c r="C43" s="531"/>
      <c r="D43" s="532"/>
      <c r="E43" s="533" t="s">
        <v>496</v>
      </c>
      <c r="F43" s="534">
        <f>IFERROR(F38/D41,"-")</f>
        <v>29.263832261699996</v>
      </c>
    </row>
    <row r="44" spans="1:10" ht="12.6" customHeight="1" x14ac:dyDescent="0.2">
      <c r="A44" s="535"/>
      <c r="B44" s="535"/>
      <c r="C44" s="535"/>
      <c r="D44" s="536"/>
      <c r="E44" s="536"/>
      <c r="F44" s="536"/>
    </row>
    <row r="60" s="7" customFormat="1" ht="9" customHeight="1" x14ac:dyDescent="0.2"/>
  </sheetData>
  <mergeCells count="5">
    <mergeCell ref="A2:F2"/>
    <mergeCell ref="A3:F3"/>
    <mergeCell ref="A5:F5"/>
    <mergeCell ref="A13:D13"/>
    <mergeCell ref="A30:F30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0"/>
  <sheetViews>
    <sheetView workbookViewId="0">
      <selection activeCell="F11" sqref="F11"/>
    </sheetView>
  </sheetViews>
  <sheetFormatPr defaultColWidth="9.140625" defaultRowHeight="12.75" x14ac:dyDescent="0.2"/>
  <cols>
    <col min="1" max="1" width="13.5703125" style="1" customWidth="1"/>
    <col min="2" max="2" width="39.5703125" style="1" bestFit="1" customWidth="1"/>
    <col min="3" max="3" width="20.8554687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7" x14ac:dyDescent="0.2">
      <c r="A1" s="11" t="s">
        <v>177</v>
      </c>
    </row>
    <row r="2" spans="1:7" x14ac:dyDescent="0.2">
      <c r="A2" s="121" t="s">
        <v>213</v>
      </c>
    </row>
    <row r="3" spans="1:7" s="4" customFormat="1" ht="15.6" customHeight="1" x14ac:dyDescent="0.2">
      <c r="B3" s="5"/>
      <c r="C3" s="5"/>
      <c r="D3" s="5"/>
      <c r="E3" s="5"/>
      <c r="F3" s="5"/>
      <c r="G3" s="6"/>
    </row>
    <row r="4" spans="1:7" s="4" customFormat="1" ht="15.6" hidden="1" customHeight="1" x14ac:dyDescent="0.2">
      <c r="A4" s="256" t="s">
        <v>249</v>
      </c>
      <c r="B4" s="5"/>
      <c r="C4" s="5"/>
      <c r="D4" s="5"/>
      <c r="E4" s="5"/>
      <c r="F4" s="5"/>
      <c r="G4" s="6"/>
    </row>
    <row r="5" spans="1:7" s="4" customFormat="1" ht="16.5" customHeight="1" x14ac:dyDescent="0.2">
      <c r="A5" s="281" t="s">
        <v>267</v>
      </c>
      <c r="B5" s="5"/>
      <c r="C5" s="5"/>
      <c r="D5" s="6"/>
      <c r="E5" s="6"/>
      <c r="F5" s="6"/>
      <c r="G5" s="6"/>
    </row>
    <row r="6" spans="1:7" s="4" customFormat="1" ht="16.5" customHeight="1" x14ac:dyDescent="0.2">
      <c r="A6" s="281" t="s">
        <v>268</v>
      </c>
      <c r="B6" s="5"/>
      <c r="C6" s="5"/>
      <c r="D6" s="6"/>
      <c r="E6" s="6"/>
      <c r="F6" s="6"/>
      <c r="G6" s="6"/>
    </row>
    <row r="7" spans="1:7" ht="13.5" thickBot="1" x14ac:dyDescent="0.25"/>
    <row r="8" spans="1:7" ht="18" x14ac:dyDescent="0.2">
      <c r="A8" s="684" t="s">
        <v>319</v>
      </c>
      <c r="B8" s="685"/>
      <c r="C8" s="686"/>
      <c r="D8" s="129"/>
      <c r="E8" s="129"/>
      <c r="F8" s="129"/>
    </row>
    <row r="9" spans="1:7" ht="14.25" x14ac:dyDescent="0.2">
      <c r="A9" s="145" t="s">
        <v>116</v>
      </c>
      <c r="B9" s="146" t="s">
        <v>117</v>
      </c>
      <c r="C9" s="147" t="s">
        <v>118</v>
      </c>
      <c r="D9" s="148"/>
    </row>
    <row r="10" spans="1:7" ht="14.25" x14ac:dyDescent="0.2">
      <c r="A10" s="145" t="s">
        <v>119</v>
      </c>
      <c r="B10" s="146" t="s">
        <v>39</v>
      </c>
      <c r="C10" s="149">
        <v>0.2</v>
      </c>
      <c r="D10" s="148"/>
    </row>
    <row r="11" spans="1:7" ht="14.25" x14ac:dyDescent="0.2">
      <c r="A11" s="145" t="s">
        <v>120</v>
      </c>
      <c r="B11" s="146" t="s">
        <v>121</v>
      </c>
      <c r="C11" s="149">
        <v>1.4999999999999999E-2</v>
      </c>
      <c r="D11" s="148"/>
    </row>
    <row r="12" spans="1:7" ht="14.25" x14ac:dyDescent="0.2">
      <c r="A12" s="145" t="s">
        <v>122</v>
      </c>
      <c r="B12" s="146" t="s">
        <v>123</v>
      </c>
      <c r="C12" s="149">
        <v>0.01</v>
      </c>
      <c r="D12" s="148"/>
    </row>
    <row r="13" spans="1:7" ht="14.25" x14ac:dyDescent="0.2">
      <c r="A13" s="145" t="s">
        <v>124</v>
      </c>
      <c r="B13" s="146" t="s">
        <v>125</v>
      </c>
      <c r="C13" s="149">
        <v>2E-3</v>
      </c>
      <c r="D13" s="148"/>
    </row>
    <row r="14" spans="1:7" ht="14.25" x14ac:dyDescent="0.2">
      <c r="A14" s="145" t="s">
        <v>126</v>
      </c>
      <c r="B14" s="146" t="s">
        <v>127</v>
      </c>
      <c r="C14" s="149">
        <v>6.0000000000000001E-3</v>
      </c>
      <c r="D14" s="148"/>
    </row>
    <row r="15" spans="1:7" ht="14.25" x14ac:dyDescent="0.2">
      <c r="A15" s="145" t="s">
        <v>128</v>
      </c>
      <c r="B15" s="146" t="s">
        <v>129</v>
      </c>
      <c r="C15" s="149">
        <v>2.5000000000000001E-2</v>
      </c>
      <c r="D15" s="148"/>
    </row>
    <row r="16" spans="1:7" ht="14.25" x14ac:dyDescent="0.2">
      <c r="A16" s="145" t="s">
        <v>130</v>
      </c>
      <c r="B16" s="146" t="s">
        <v>131</v>
      </c>
      <c r="C16" s="149">
        <v>0.03</v>
      </c>
      <c r="D16" s="148"/>
    </row>
    <row r="17" spans="1:8" ht="14.25" x14ac:dyDescent="0.2">
      <c r="A17" s="145" t="s">
        <v>132</v>
      </c>
      <c r="B17" s="146" t="s">
        <v>40</v>
      </c>
      <c r="C17" s="149">
        <v>0.08</v>
      </c>
      <c r="D17" s="148"/>
    </row>
    <row r="18" spans="1:8" ht="15" x14ac:dyDescent="0.2">
      <c r="A18" s="145" t="s">
        <v>133</v>
      </c>
      <c r="B18" s="150" t="s">
        <v>134</v>
      </c>
      <c r="C18" s="151">
        <f>SUM(C10:C17)</f>
        <v>0.36800000000000005</v>
      </c>
      <c r="D18" s="148"/>
    </row>
    <row r="19" spans="1:8" ht="15" x14ac:dyDescent="0.2">
      <c r="A19" s="152"/>
      <c r="B19" s="153"/>
      <c r="C19" s="154"/>
      <c r="D19" s="148"/>
    </row>
    <row r="20" spans="1:8" ht="14.25" x14ac:dyDescent="0.2">
      <c r="A20" s="145" t="s">
        <v>135</v>
      </c>
      <c r="B20" s="155" t="s">
        <v>136</v>
      </c>
      <c r="C20" s="149">
        <f>ROUND(IF('6.CAGED'!C32&gt;24,(1-12/'6.CAGED'!C32)*0.1111,0.1111-C29),4)</f>
        <v>6.5699999999999995E-2</v>
      </c>
      <c r="D20" s="148"/>
    </row>
    <row r="21" spans="1:8" ht="14.25" x14ac:dyDescent="0.2">
      <c r="A21" s="145" t="s">
        <v>137</v>
      </c>
      <c r="B21" s="155" t="s">
        <v>138</v>
      </c>
      <c r="C21" s="149">
        <f>ROUND('6.CAGED'!C36/'6.CAGED'!C33,4)</f>
        <v>8.3299999999999999E-2</v>
      </c>
      <c r="D21" s="148"/>
    </row>
    <row r="22" spans="1:8" ht="14.25" x14ac:dyDescent="0.2">
      <c r="A22" s="145" t="s">
        <v>194</v>
      </c>
      <c r="B22" s="155" t="s">
        <v>140</v>
      </c>
      <c r="C22" s="149">
        <v>5.9999999999999995E-4</v>
      </c>
      <c r="D22" s="148"/>
    </row>
    <row r="23" spans="1:8" ht="14.25" x14ac:dyDescent="0.2">
      <c r="A23" s="145" t="s">
        <v>139</v>
      </c>
      <c r="B23" s="155" t="s">
        <v>142</v>
      </c>
      <c r="C23" s="149">
        <v>8.2000000000000007E-3</v>
      </c>
      <c r="D23" s="148"/>
    </row>
    <row r="24" spans="1:8" ht="14.25" x14ac:dyDescent="0.2">
      <c r="A24" s="145" t="s">
        <v>141</v>
      </c>
      <c r="B24" s="155" t="s">
        <v>144</v>
      </c>
      <c r="C24" s="149">
        <v>3.0999999999999999E-3</v>
      </c>
      <c r="D24" s="148"/>
    </row>
    <row r="25" spans="1:8" ht="14.25" x14ac:dyDescent="0.2">
      <c r="A25" s="145" t="s">
        <v>143</v>
      </c>
      <c r="B25" s="155" t="s">
        <v>145</v>
      </c>
      <c r="C25" s="149">
        <v>1.2E-2</v>
      </c>
      <c r="D25" s="148"/>
    </row>
    <row r="26" spans="1:8" ht="15" x14ac:dyDescent="0.2">
      <c r="A26" s="145" t="s">
        <v>146</v>
      </c>
      <c r="B26" s="150" t="s">
        <v>147</v>
      </c>
      <c r="C26" s="151">
        <f>SUM(C20:C25)</f>
        <v>0.1729</v>
      </c>
      <c r="D26" s="156"/>
    </row>
    <row r="27" spans="1:8" ht="15" x14ac:dyDescent="0.2">
      <c r="A27" s="152"/>
      <c r="B27" s="153"/>
      <c r="C27" s="154"/>
      <c r="D27" s="156"/>
    </row>
    <row r="28" spans="1:8" ht="14.25" x14ac:dyDescent="0.2">
      <c r="A28" s="145" t="s">
        <v>148</v>
      </c>
      <c r="B28" s="146" t="s">
        <v>149</v>
      </c>
      <c r="C28" s="149">
        <v>2.1000000000000001E-2</v>
      </c>
      <c r="D28" s="148"/>
      <c r="E28" s="157"/>
    </row>
    <row r="29" spans="1:8" ht="14.25" x14ac:dyDescent="0.2">
      <c r="A29" s="145" t="s">
        <v>193</v>
      </c>
      <c r="B29" s="146" t="s">
        <v>151</v>
      </c>
      <c r="C29" s="149">
        <f>ROUND(IF('6.CAGED'!C32&gt;12,12/'6.CAGED'!C32*0.1111,0.1111),4)</f>
        <v>4.5400000000000003E-2</v>
      </c>
      <c r="D29" s="148"/>
      <c r="H29" s="158"/>
    </row>
    <row r="30" spans="1:8" ht="14.25" x14ac:dyDescent="0.2">
      <c r="A30" s="145" t="s">
        <v>150</v>
      </c>
      <c r="B30" s="146" t="s">
        <v>153</v>
      </c>
      <c r="C30" s="149">
        <f>C28*C29</f>
        <v>9.5340000000000008E-4</v>
      </c>
      <c r="D30" s="148"/>
      <c r="E30" s="157"/>
    </row>
    <row r="31" spans="1:8" ht="14.25" x14ac:dyDescent="0.2">
      <c r="A31" s="145" t="s">
        <v>152</v>
      </c>
      <c r="B31" s="146" t="s">
        <v>155</v>
      </c>
      <c r="C31" s="149">
        <v>1.7999999999999999E-2</v>
      </c>
      <c r="D31" s="148"/>
      <c r="G31" s="157"/>
    </row>
    <row r="32" spans="1:8" ht="14.25" x14ac:dyDescent="0.2">
      <c r="A32" s="145" t="s">
        <v>154</v>
      </c>
      <c r="B32" s="146" t="s">
        <v>156</v>
      </c>
      <c r="C32" s="149">
        <f>ROUND(('6.CAGED'!C35/'6.CAGED'!C33)*'6.CAGED'!C30/12,4)</f>
        <v>2E-3</v>
      </c>
      <c r="D32" s="148"/>
    </row>
    <row r="33" spans="1:4" ht="15" x14ac:dyDescent="0.2">
      <c r="A33" s="145" t="s">
        <v>157</v>
      </c>
      <c r="B33" s="150" t="s">
        <v>158</v>
      </c>
      <c r="C33" s="151">
        <f>SUM(C28:C32)</f>
        <v>8.7353400000000012E-2</v>
      </c>
      <c r="D33" s="156"/>
    </row>
    <row r="34" spans="1:4" ht="15" x14ac:dyDescent="0.2">
      <c r="A34" s="152"/>
      <c r="B34" s="153"/>
      <c r="C34" s="154"/>
      <c r="D34" s="156"/>
    </row>
    <row r="35" spans="1:4" ht="14.25" x14ac:dyDescent="0.2">
      <c r="A35" s="145" t="s">
        <v>159</v>
      </c>
      <c r="B35" s="146" t="s">
        <v>160</v>
      </c>
      <c r="C35" s="149">
        <f>ROUND(C18*C26,4)</f>
        <v>6.3600000000000004E-2</v>
      </c>
      <c r="D35" s="148"/>
    </row>
    <row r="36" spans="1:4" ht="28.5" x14ac:dyDescent="0.2">
      <c r="A36" s="145" t="s">
        <v>161</v>
      </c>
      <c r="B36" s="159" t="s">
        <v>246</v>
      </c>
      <c r="C36" s="149">
        <f>ROUND((C28*C17),4)</f>
        <v>1.6999999999999999E-3</v>
      </c>
      <c r="D36" s="148"/>
    </row>
    <row r="37" spans="1:4" ht="15" x14ac:dyDescent="0.2">
      <c r="A37" s="145" t="s">
        <v>162</v>
      </c>
      <c r="B37" s="150" t="s">
        <v>163</v>
      </c>
      <c r="C37" s="151">
        <f>SUM(C35:C36)</f>
        <v>6.5299999999999997E-2</v>
      </c>
      <c r="D37" s="156"/>
    </row>
    <row r="38" spans="1:4" ht="15.75" thickBot="1" x14ac:dyDescent="0.25">
      <c r="A38" s="160"/>
      <c r="B38" s="161" t="s">
        <v>164</v>
      </c>
      <c r="C38" s="162">
        <f>C37+C33+C26+C18</f>
        <v>0.6935534000000001</v>
      </c>
      <c r="D38" s="156"/>
    </row>
    <row r="39" spans="1:4" ht="15" x14ac:dyDescent="0.2">
      <c r="A39" s="148"/>
      <c r="B39" s="163"/>
      <c r="C39" s="164"/>
      <c r="D39" s="165"/>
    </row>
    <row r="40" spans="1:4" ht="14.25" x14ac:dyDescent="0.2">
      <c r="A40" s="148"/>
      <c r="B40" s="148"/>
      <c r="C40" s="166"/>
      <c r="D40" s="167"/>
    </row>
    <row r="41" spans="1:4" ht="14.25" x14ac:dyDescent="0.2">
      <c r="A41" s="148"/>
      <c r="B41" s="148"/>
      <c r="C41" s="166"/>
      <c r="D41" s="148"/>
    </row>
    <row r="42" spans="1:4" ht="14.25" x14ac:dyDescent="0.2">
      <c r="A42" s="148"/>
      <c r="B42" s="148"/>
      <c r="C42" s="166"/>
      <c r="D42" s="148"/>
    </row>
    <row r="43" spans="1:4" ht="14.25" x14ac:dyDescent="0.2">
      <c r="A43" s="148"/>
      <c r="B43" s="148"/>
      <c r="C43" s="166"/>
      <c r="D43" s="148"/>
    </row>
    <row r="44" spans="1:4" ht="15" x14ac:dyDescent="0.2">
      <c r="A44" s="148"/>
      <c r="B44" s="163"/>
      <c r="C44" s="164"/>
      <c r="D44" s="148"/>
    </row>
    <row r="45" spans="1:4" ht="15" x14ac:dyDescent="0.2">
      <c r="A45" s="156"/>
      <c r="B45" s="163"/>
      <c r="C45" s="164"/>
      <c r="D45" s="156"/>
    </row>
    <row r="46" spans="1:4" ht="16.5" x14ac:dyDescent="0.2">
      <c r="A46" s="168"/>
    </row>
    <row r="47" spans="1:4" x14ac:dyDescent="0.2">
      <c r="A47" s="169"/>
      <c r="B47" s="170"/>
      <c r="C47" s="170"/>
    </row>
    <row r="48" spans="1:4" ht="14.25" x14ac:dyDescent="0.2">
      <c r="A48" s="148"/>
      <c r="B48" s="171"/>
      <c r="C48" s="170"/>
    </row>
    <row r="49" spans="1:3" ht="14.25" x14ac:dyDescent="0.2">
      <c r="A49" s="148"/>
      <c r="B49" s="171"/>
      <c r="C49" s="148"/>
    </row>
    <row r="50" spans="1:3" ht="14.25" x14ac:dyDescent="0.2">
      <c r="A50" s="148"/>
      <c r="B50" s="166"/>
      <c r="C50" s="170"/>
    </row>
    <row r="51" spans="1:3" ht="14.25" x14ac:dyDescent="0.2">
      <c r="A51" s="148"/>
      <c r="B51" s="171"/>
      <c r="C51" s="148"/>
    </row>
    <row r="52" spans="1:3" ht="14.25" x14ac:dyDescent="0.2">
      <c r="A52" s="148"/>
      <c r="B52" s="166"/>
      <c r="C52" s="170"/>
    </row>
    <row r="53" spans="1:3" ht="14.25" x14ac:dyDescent="0.2">
      <c r="A53" s="148"/>
      <c r="B53" s="171"/>
      <c r="C53" s="148"/>
    </row>
    <row r="54" spans="1:3" ht="14.25" x14ac:dyDescent="0.2">
      <c r="A54" s="148"/>
      <c r="B54" s="166"/>
      <c r="C54" s="170"/>
    </row>
    <row r="55" spans="1:3" ht="14.25" x14ac:dyDescent="0.2">
      <c r="A55" s="148"/>
      <c r="B55" s="171"/>
      <c r="C55" s="148"/>
    </row>
    <row r="56" spans="1:3" ht="14.25" x14ac:dyDescent="0.2">
      <c r="A56" s="148"/>
      <c r="B56" s="166"/>
      <c r="C56" s="170"/>
    </row>
    <row r="57" spans="1:3" ht="16.5" x14ac:dyDescent="0.2">
      <c r="A57" s="168"/>
    </row>
    <row r="60" spans="1:3" x14ac:dyDescent="0.2">
      <c r="A60" s="172"/>
    </row>
  </sheetData>
  <mergeCells count="1">
    <mergeCell ref="A8:C8"/>
  </mergeCells>
  <pageMargins left="0.90551181102362199" right="0.51181102362204722" top="0.74803149606299213" bottom="0.74803149606299213" header="0.31496062992125984" footer="0.31496062992125984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9"/>
  <sheetViews>
    <sheetView workbookViewId="0">
      <selection activeCell="A2" sqref="A2"/>
    </sheetView>
  </sheetViews>
  <sheetFormatPr defaultColWidth="9.140625" defaultRowHeight="12.75" x14ac:dyDescent="0.2"/>
  <cols>
    <col min="1" max="1" width="8.5703125" style="237" customWidth="1"/>
    <col min="2" max="2" width="67.140625" style="237" customWidth="1"/>
    <col min="3" max="3" width="13.7109375" style="237" customWidth="1"/>
    <col min="4" max="4" width="10.28515625" style="237" customWidth="1"/>
    <col min="5" max="5" width="13.7109375" style="237" customWidth="1"/>
    <col min="6" max="16384" width="9.140625" style="237"/>
  </cols>
  <sheetData>
    <row r="1" spans="1:3" x14ac:dyDescent="0.2">
      <c r="A1" s="93" t="s">
        <v>207</v>
      </c>
    </row>
    <row r="3" spans="1:3" x14ac:dyDescent="0.2">
      <c r="A3" s="237" t="s">
        <v>184</v>
      </c>
    </row>
    <row r="4" spans="1:3" x14ac:dyDescent="0.2">
      <c r="A4" s="237" t="s">
        <v>180</v>
      </c>
    </row>
    <row r="5" spans="1:3" ht="25.5" customHeight="1" x14ac:dyDescent="0.2">
      <c r="A5" s="689" t="s">
        <v>217</v>
      </c>
      <c r="B5" s="689"/>
      <c r="C5" s="689"/>
    </row>
    <row r="6" spans="1:3" x14ac:dyDescent="0.2">
      <c r="A6" s="237" t="s">
        <v>181</v>
      </c>
    </row>
    <row r="7" spans="1:3" ht="26.25" customHeight="1" x14ac:dyDescent="0.2">
      <c r="A7" s="689" t="s">
        <v>182</v>
      </c>
      <c r="B7" s="689"/>
      <c r="C7" s="689"/>
    </row>
    <row r="8" spans="1:3" x14ac:dyDescent="0.2">
      <c r="A8" s="237" t="s">
        <v>183</v>
      </c>
    </row>
    <row r="9" spans="1:3" x14ac:dyDescent="0.2">
      <c r="A9" s="257" t="s">
        <v>208</v>
      </c>
    </row>
    <row r="10" spans="1:3" ht="13.5" thickBot="1" x14ac:dyDescent="0.25"/>
    <row r="11" spans="1:3" ht="18" x14ac:dyDescent="0.25">
      <c r="B11" s="687" t="s">
        <v>320</v>
      </c>
      <c r="C11" s="688"/>
    </row>
    <row r="12" spans="1:3" ht="15" x14ac:dyDescent="0.25">
      <c r="B12" s="134" t="s">
        <v>179</v>
      </c>
      <c r="C12" s="173"/>
    </row>
    <row r="13" spans="1:3" ht="15" x14ac:dyDescent="0.25">
      <c r="B13" s="135" t="s">
        <v>100</v>
      </c>
      <c r="C13" s="136">
        <v>1932</v>
      </c>
    </row>
    <row r="14" spans="1:3" ht="15" x14ac:dyDescent="0.25">
      <c r="B14" s="137" t="s">
        <v>101</v>
      </c>
      <c r="C14" s="136">
        <v>2197</v>
      </c>
    </row>
    <row r="15" spans="1:3" ht="14.25" x14ac:dyDescent="0.2">
      <c r="B15" s="174" t="s">
        <v>102</v>
      </c>
      <c r="C15" s="175">
        <v>25</v>
      </c>
    </row>
    <row r="16" spans="1:3" ht="14.25" x14ac:dyDescent="0.2">
      <c r="B16" s="174" t="s">
        <v>103</v>
      </c>
      <c r="C16" s="175">
        <v>1463</v>
      </c>
    </row>
    <row r="17" spans="1:3" ht="14.25" x14ac:dyDescent="0.2">
      <c r="B17" s="174" t="s">
        <v>104</v>
      </c>
      <c r="C17" s="175">
        <v>321</v>
      </c>
    </row>
    <row r="18" spans="1:3" ht="14.25" x14ac:dyDescent="0.2">
      <c r="B18" s="174" t="s">
        <v>105</v>
      </c>
      <c r="C18" s="175">
        <v>12</v>
      </c>
    </row>
    <row r="19" spans="1:3" ht="14.25" x14ac:dyDescent="0.2">
      <c r="B19" s="174" t="s">
        <v>106</v>
      </c>
      <c r="C19" s="175">
        <v>339</v>
      </c>
    </row>
    <row r="20" spans="1:3" ht="14.25" x14ac:dyDescent="0.2">
      <c r="B20" s="174" t="s">
        <v>107</v>
      </c>
      <c r="C20" s="175">
        <v>0</v>
      </c>
    </row>
    <row r="21" spans="1:3" ht="14.25" x14ac:dyDescent="0.2">
      <c r="B21" s="174" t="s">
        <v>108</v>
      </c>
      <c r="C21" s="175">
        <v>22</v>
      </c>
    </row>
    <row r="22" spans="1:3" ht="14.25" x14ac:dyDescent="0.2">
      <c r="B22" s="176" t="s">
        <v>109</v>
      </c>
      <c r="C22" s="177">
        <v>0</v>
      </c>
    </row>
    <row r="23" spans="1:3" ht="14.25" x14ac:dyDescent="0.2">
      <c r="B23" s="263" t="s">
        <v>252</v>
      </c>
      <c r="C23" s="177">
        <v>0</v>
      </c>
    </row>
    <row r="24" spans="1:3" ht="15" x14ac:dyDescent="0.25">
      <c r="A24" s="237" t="s">
        <v>110</v>
      </c>
      <c r="B24" s="134" t="s">
        <v>111</v>
      </c>
      <c r="C24" s="173"/>
    </row>
    <row r="25" spans="1:3" ht="14.25" x14ac:dyDescent="0.2">
      <c r="B25" s="178" t="s">
        <v>253</v>
      </c>
      <c r="C25" s="179">
        <v>5183</v>
      </c>
    </row>
    <row r="26" spans="1:3" ht="14.25" x14ac:dyDescent="0.2">
      <c r="B26" s="174" t="s">
        <v>254</v>
      </c>
      <c r="C26" s="175">
        <v>4918</v>
      </c>
    </row>
    <row r="27" spans="1:3" ht="14.25" x14ac:dyDescent="0.2">
      <c r="B27" s="174" t="s">
        <v>255</v>
      </c>
      <c r="C27" s="197">
        <f>C13-C14</f>
        <v>-265</v>
      </c>
    </row>
    <row r="28" spans="1:3" ht="14.25" x14ac:dyDescent="0.2">
      <c r="B28" s="180"/>
      <c r="C28" s="181"/>
    </row>
    <row r="29" spans="1:3" s="93" customFormat="1" ht="15" x14ac:dyDescent="0.25">
      <c r="B29" s="135" t="s">
        <v>113</v>
      </c>
      <c r="C29" s="182">
        <f>MEDIAN(C25,C26)</f>
        <v>5050.5</v>
      </c>
    </row>
    <row r="30" spans="1:3" ht="15" x14ac:dyDescent="0.25">
      <c r="B30" s="137" t="s">
        <v>250</v>
      </c>
      <c r="C30" s="261">
        <f>C16/C29</f>
        <v>0.28967428967428965</v>
      </c>
    </row>
    <row r="31" spans="1:3" ht="15" x14ac:dyDescent="0.25">
      <c r="B31" s="137" t="s">
        <v>251</v>
      </c>
      <c r="C31" s="261">
        <f>MEDIAN(C13,C14)/C29</f>
        <v>0.40877140877140877</v>
      </c>
    </row>
    <row r="32" spans="1:3" s="93" customFormat="1" ht="15" x14ac:dyDescent="0.25">
      <c r="B32" s="137" t="s">
        <v>214</v>
      </c>
      <c r="C32" s="259">
        <f>12/C31</f>
        <v>29.356260595785905</v>
      </c>
    </row>
    <row r="33" spans="2:3" ht="15" x14ac:dyDescent="0.25">
      <c r="B33" s="137" t="s">
        <v>112</v>
      </c>
      <c r="C33" s="139">
        <v>360</v>
      </c>
    </row>
    <row r="34" spans="2:3" ht="15" x14ac:dyDescent="0.25">
      <c r="B34" s="137" t="s">
        <v>209</v>
      </c>
      <c r="C34" s="139">
        <v>10</v>
      </c>
    </row>
    <row r="35" spans="2:3" ht="15" x14ac:dyDescent="0.25">
      <c r="B35" s="135" t="s">
        <v>210</v>
      </c>
      <c r="C35" s="138">
        <v>30</v>
      </c>
    </row>
    <row r="36" spans="2:3" ht="15" x14ac:dyDescent="0.25">
      <c r="B36" s="135" t="s">
        <v>211</v>
      </c>
      <c r="C36" s="138">
        <v>30</v>
      </c>
    </row>
    <row r="37" spans="2:3" s="93" customFormat="1" ht="15" x14ac:dyDescent="0.25">
      <c r="B37" s="135" t="s">
        <v>115</v>
      </c>
      <c r="C37" s="138">
        <f>30+(3*TRUNC(1/C31))</f>
        <v>36</v>
      </c>
    </row>
    <row r="38" spans="2:3" s="93" customFormat="1" ht="15" x14ac:dyDescent="0.25">
      <c r="B38" s="137" t="s">
        <v>40</v>
      </c>
      <c r="C38" s="260">
        <v>0.08</v>
      </c>
    </row>
    <row r="39" spans="2:3" s="93" customFormat="1" ht="15.75" thickBot="1" x14ac:dyDescent="0.3">
      <c r="B39" s="140" t="s">
        <v>114</v>
      </c>
      <c r="C39" s="262">
        <v>0.4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5"/>
  <sheetViews>
    <sheetView workbookViewId="0">
      <selection activeCell="C17" sqref="C17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05" bestFit="1" customWidth="1"/>
    <col min="6" max="6" width="9.7109375" bestFit="1" customWidth="1"/>
  </cols>
  <sheetData>
    <row r="1" spans="1:8" s="126" customFormat="1" ht="14.25" x14ac:dyDescent="0.2">
      <c r="A1" s="11" t="s">
        <v>177</v>
      </c>
      <c r="B1" s="8"/>
      <c r="C1" s="8"/>
      <c r="E1" s="127"/>
    </row>
    <row r="2" spans="1:8" s="126" customFormat="1" ht="14.25" x14ac:dyDescent="0.2">
      <c r="A2" s="121" t="s">
        <v>215</v>
      </c>
      <c r="B2" s="8"/>
      <c r="C2" s="8"/>
      <c r="E2" s="127"/>
    </row>
    <row r="3" spans="1:8" s="126" customFormat="1" ht="14.25" x14ac:dyDescent="0.2">
      <c r="A3" s="9" t="s">
        <v>178</v>
      </c>
      <c r="B3" s="8"/>
      <c r="C3" s="8"/>
      <c r="E3" s="127"/>
    </row>
    <row r="4" spans="1:8" s="126" customFormat="1" ht="14.25" x14ac:dyDescent="0.2">
      <c r="A4" s="9"/>
      <c r="B4" s="8"/>
      <c r="C4" s="8"/>
      <c r="E4" s="127"/>
    </row>
    <row r="5" spans="1:8" s="4" customFormat="1" ht="15.6" hidden="1" customHeight="1" x14ac:dyDescent="0.2">
      <c r="A5" s="256" t="s">
        <v>249</v>
      </c>
      <c r="B5" s="5"/>
      <c r="C5" s="5"/>
      <c r="D5" s="5"/>
      <c r="E5" s="5"/>
      <c r="F5" s="5"/>
      <c r="G5" s="6"/>
    </row>
    <row r="6" spans="1:8" s="4" customFormat="1" ht="16.5" customHeight="1" x14ac:dyDescent="0.2">
      <c r="A6" s="281" t="s">
        <v>265</v>
      </c>
      <c r="B6" s="5"/>
      <c r="C6" s="5"/>
      <c r="D6" s="6"/>
      <c r="E6" s="6"/>
      <c r="F6" s="6"/>
      <c r="G6" s="6"/>
    </row>
    <row r="7" spans="1:8" s="4" customFormat="1" ht="16.5" customHeight="1" x14ac:dyDescent="0.2">
      <c r="A7" s="281" t="s">
        <v>266</v>
      </c>
      <c r="B7" s="5"/>
      <c r="C7" s="5"/>
      <c r="D7" s="6"/>
      <c r="E7" s="6"/>
      <c r="F7" s="6"/>
      <c r="G7" s="6"/>
    </row>
    <row r="8" spans="1:8" s="126" customFormat="1" ht="15" thickBot="1" x14ac:dyDescent="0.25">
      <c r="B8" s="8"/>
      <c r="C8" s="8"/>
      <c r="E8" s="127"/>
    </row>
    <row r="9" spans="1:8" ht="15.75" x14ac:dyDescent="0.2">
      <c r="A9" s="695" t="s">
        <v>321</v>
      </c>
      <c r="B9" s="696"/>
      <c r="C9" s="696"/>
      <c r="D9" s="696"/>
      <c r="E9" s="696"/>
      <c r="F9" s="697"/>
    </row>
    <row r="10" spans="1:8" ht="16.5" thickBot="1" x14ac:dyDescent="0.25">
      <c r="A10" s="224"/>
      <c r="B10" s="225"/>
      <c r="C10" s="225"/>
      <c r="D10" s="225"/>
      <c r="E10" s="225"/>
      <c r="F10" s="226"/>
    </row>
    <row r="11" spans="1:8" ht="15" x14ac:dyDescent="0.25">
      <c r="A11" s="183"/>
      <c r="B11" s="8"/>
      <c r="C11" s="8"/>
      <c r="D11" s="692" t="s">
        <v>212</v>
      </c>
      <c r="E11" s="693"/>
      <c r="F11" s="694"/>
      <c r="G11" s="126"/>
      <c r="H11" s="126"/>
    </row>
    <row r="12" spans="1:8" ht="15" thickBot="1" x14ac:dyDescent="0.25">
      <c r="A12" s="180"/>
      <c r="B12" s="126"/>
      <c r="C12" s="126"/>
      <c r="D12" s="184" t="s">
        <v>165</v>
      </c>
      <c r="E12" s="185" t="s">
        <v>166</v>
      </c>
      <c r="F12" s="186" t="s">
        <v>167</v>
      </c>
      <c r="G12" s="126"/>
      <c r="H12" s="126"/>
    </row>
    <row r="13" spans="1:8" ht="14.25" x14ac:dyDescent="0.2">
      <c r="A13" s="187" t="s">
        <v>68</v>
      </c>
      <c r="B13" s="188" t="s">
        <v>69</v>
      </c>
      <c r="C13" s="189">
        <v>0.05</v>
      </c>
      <c r="D13" s="210">
        <v>2.9700000000000001E-2</v>
      </c>
      <c r="E13" s="211">
        <v>5.0799999999999998E-2</v>
      </c>
      <c r="F13" s="212">
        <v>6.2700000000000006E-2</v>
      </c>
      <c r="G13" s="126"/>
      <c r="H13" s="126"/>
    </row>
    <row r="14" spans="1:8" ht="14.25" x14ac:dyDescent="0.2">
      <c r="A14" s="191" t="s">
        <v>70</v>
      </c>
      <c r="B14" s="192" t="s">
        <v>71</v>
      </c>
      <c r="C14" s="193">
        <v>8.6E-3</v>
      </c>
      <c r="D14" s="210">
        <f>0.3%+0.56%</f>
        <v>8.6E-3</v>
      </c>
      <c r="E14" s="211">
        <f>0.48%+0.85%</f>
        <v>1.3299999999999999E-2</v>
      </c>
      <c r="F14" s="212">
        <f>0.82%+0.89%</f>
        <v>1.7099999999999997E-2</v>
      </c>
      <c r="G14" s="126"/>
      <c r="H14" s="126"/>
    </row>
    <row r="15" spans="1:8" ht="14.25" x14ac:dyDescent="0.2">
      <c r="A15" s="191" t="s">
        <v>72</v>
      </c>
      <c r="B15" s="192" t="s">
        <v>73</v>
      </c>
      <c r="C15" s="193">
        <v>0.1</v>
      </c>
      <c r="D15" s="210">
        <v>7.7799999999999994E-2</v>
      </c>
      <c r="E15" s="211">
        <v>0.1085</v>
      </c>
      <c r="F15" s="212">
        <v>0.13550000000000001</v>
      </c>
      <c r="G15" s="126"/>
      <c r="H15" s="126"/>
    </row>
    <row r="16" spans="1:8" ht="14.25" x14ac:dyDescent="0.2">
      <c r="A16" s="191" t="s">
        <v>74</v>
      </c>
      <c r="B16" s="192" t="s">
        <v>75</v>
      </c>
      <c r="C16" s="194">
        <f>(1+E16)^(E17/252)-1</f>
        <v>1.8928642061037948E-3</v>
      </c>
      <c r="D16" s="210" t="s">
        <v>244</v>
      </c>
      <c r="E16" s="195">
        <v>0.1</v>
      </c>
      <c r="F16" s="190"/>
      <c r="G16" s="126"/>
      <c r="H16" s="126"/>
    </row>
    <row r="17" spans="1:8" ht="14.25" x14ac:dyDescent="0.2">
      <c r="A17" s="191" t="s">
        <v>76</v>
      </c>
      <c r="B17" s="690" t="s">
        <v>77</v>
      </c>
      <c r="C17" s="193">
        <v>0.02</v>
      </c>
      <c r="D17" s="255" t="s">
        <v>168</v>
      </c>
      <c r="E17" s="196">
        <v>5</v>
      </c>
      <c r="F17" s="197"/>
      <c r="G17" s="126"/>
      <c r="H17" s="126"/>
    </row>
    <row r="18" spans="1:8" ht="15" thickBot="1" x14ac:dyDescent="0.25">
      <c r="A18" s="198" t="s">
        <v>306</v>
      </c>
      <c r="B18" s="691"/>
      <c r="C18" s="199">
        <v>3.6499999999999998E-2</v>
      </c>
      <c r="D18" s="174"/>
      <c r="E18" s="200"/>
      <c r="F18" s="197"/>
      <c r="G18" s="126"/>
      <c r="H18" s="126"/>
    </row>
    <row r="19" spans="1:8" ht="14.25" x14ac:dyDescent="0.2">
      <c r="A19" s="201" t="s">
        <v>78</v>
      </c>
      <c r="B19" s="202"/>
      <c r="C19" s="203"/>
      <c r="D19" s="174"/>
      <c r="E19" s="200"/>
      <c r="F19" s="197"/>
      <c r="G19" s="126"/>
      <c r="H19" s="126"/>
    </row>
    <row r="20" spans="1:8" ht="15" thickBot="1" x14ac:dyDescent="0.25">
      <c r="A20" s="204" t="s">
        <v>79</v>
      </c>
      <c r="B20" s="205"/>
      <c r="C20" s="206"/>
      <c r="D20" s="174"/>
      <c r="E20" s="200"/>
      <c r="F20" s="197"/>
      <c r="G20" s="126"/>
      <c r="H20" s="126"/>
    </row>
    <row r="21" spans="1:8" ht="15.75" thickBot="1" x14ac:dyDescent="0.25">
      <c r="A21" s="207" t="s">
        <v>80</v>
      </c>
      <c r="B21" s="208"/>
      <c r="C21" s="209">
        <f>ROUND((((1+C13+C14)*(1+C15)*(1+C16))/(1-(C17+C18))-1),4)</f>
        <v>0.23649999999999999</v>
      </c>
      <c r="D21" s="213">
        <v>0.21429999999999999</v>
      </c>
      <c r="E21" s="214">
        <v>0.2717</v>
      </c>
      <c r="F21" s="215">
        <v>0.3362</v>
      </c>
      <c r="G21" s="126"/>
      <c r="H21" s="126"/>
    </row>
    <row r="22" spans="1:8" ht="14.25" x14ac:dyDescent="0.2">
      <c r="A22" s="126"/>
      <c r="B22" s="126"/>
      <c r="C22" s="126"/>
      <c r="D22" s="126"/>
      <c r="E22" s="127"/>
      <c r="F22" s="126"/>
      <c r="G22" s="126"/>
      <c r="H22" s="126"/>
    </row>
    <row r="23" spans="1:8" ht="14.25" x14ac:dyDescent="0.2">
      <c r="A23" s="126"/>
      <c r="B23" s="126"/>
      <c r="C23" s="126"/>
      <c r="D23" s="126"/>
      <c r="E23" s="127"/>
      <c r="F23" s="126"/>
      <c r="G23" s="126"/>
      <c r="H23" s="126"/>
    </row>
    <row r="24" spans="1:8" ht="14.25" x14ac:dyDescent="0.2">
      <c r="A24" s="126"/>
      <c r="B24" s="126"/>
      <c r="C24" s="126"/>
      <c r="D24" s="126"/>
      <c r="E24" s="127"/>
      <c r="F24" s="126"/>
      <c r="G24" s="126"/>
      <c r="H24" s="126"/>
    </row>
    <row r="25" spans="1:8" ht="14.25" x14ac:dyDescent="0.2">
      <c r="A25" s="126"/>
      <c r="B25" s="126"/>
      <c r="C25" s="126"/>
      <c r="D25" s="126"/>
      <c r="E25" s="127"/>
      <c r="F25" s="126"/>
      <c r="G25" s="126"/>
      <c r="H25" s="126"/>
    </row>
  </sheetData>
  <mergeCells count="3">
    <mergeCell ref="B17:B18"/>
    <mergeCell ref="D11:F11"/>
    <mergeCell ref="A9:F9"/>
  </mergeCells>
  <pageMargins left="0.90551181102362199" right="0.51181102362204722" top="0.74803149606299213" bottom="0.74803149606299213" header="0.31496062992125984" footer="0.31496062992125984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7"/>
  <sheetViews>
    <sheetView workbookViewId="0">
      <selection activeCell="C26" sqref="C26"/>
    </sheetView>
  </sheetViews>
  <sheetFormatPr defaultColWidth="8.85546875" defaultRowHeight="15" x14ac:dyDescent="0.25"/>
  <cols>
    <col min="1" max="1" width="28.5703125" style="334" customWidth="1"/>
    <col min="2" max="2" width="16" style="334" hidden="1" customWidth="1"/>
    <col min="3" max="3" width="28.140625" style="334" customWidth="1"/>
    <col min="4" max="4" width="8.85546875" style="334"/>
    <col min="5" max="6" width="11.42578125" style="334" hidden="1" customWidth="1"/>
    <col min="7" max="7" width="11.42578125" style="334" bestFit="1" customWidth="1"/>
    <col min="8" max="8" width="14.5703125" style="334" customWidth="1"/>
    <col min="9" max="9" width="13.7109375" style="334" customWidth="1"/>
    <col min="10" max="10" width="18" style="334" customWidth="1"/>
    <col min="11" max="11" width="14.85546875" style="334" customWidth="1"/>
    <col min="12" max="16384" width="8.85546875" style="334"/>
  </cols>
  <sheetData>
    <row r="1" spans="1:9" ht="18" x14ac:dyDescent="0.25">
      <c r="A1" s="129" t="s">
        <v>421</v>
      </c>
    </row>
    <row r="2" spans="1:9" ht="15.75" x14ac:dyDescent="0.25">
      <c r="A2" s="333" t="s">
        <v>357</v>
      </c>
    </row>
    <row r="3" spans="1:9" ht="15.75" x14ac:dyDescent="0.25">
      <c r="A3" s="333" t="s">
        <v>516</v>
      </c>
    </row>
    <row r="4" spans="1:9" ht="15.75" x14ac:dyDescent="0.25">
      <c r="A4" s="333"/>
    </row>
    <row r="5" spans="1:9" ht="15.75" x14ac:dyDescent="0.25">
      <c r="A5" s="472" t="s">
        <v>515</v>
      </c>
      <c r="B5" s="467"/>
      <c r="C5" s="467"/>
      <c r="E5" s="335" t="s">
        <v>345</v>
      </c>
      <c r="F5" s="335" t="s">
        <v>345</v>
      </c>
    </row>
    <row r="6" spans="1:9" ht="18.75" x14ac:dyDescent="0.25">
      <c r="A6" s="468" t="s">
        <v>383</v>
      </c>
      <c r="B6" s="468" t="s">
        <v>514</v>
      </c>
      <c r="C6" s="468" t="s">
        <v>513</v>
      </c>
      <c r="I6" s="487"/>
    </row>
    <row r="7" spans="1:9" ht="18.75" x14ac:dyDescent="0.25">
      <c r="A7" s="469">
        <v>44927</v>
      </c>
      <c r="B7" s="544">
        <v>847820</v>
      </c>
      <c r="C7" s="470">
        <f t="shared" ref="C7:C12" si="0">B7/1000</f>
        <v>847.82</v>
      </c>
    </row>
    <row r="8" spans="1:9" ht="18.75" x14ac:dyDescent="0.25">
      <c r="A8" s="469">
        <v>44958</v>
      </c>
      <c r="B8" s="544">
        <v>702620</v>
      </c>
      <c r="C8" s="470">
        <f t="shared" si="0"/>
        <v>702.62</v>
      </c>
    </row>
    <row r="9" spans="1:9" ht="18.75" x14ac:dyDescent="0.25">
      <c r="A9" s="469">
        <v>44986</v>
      </c>
      <c r="B9" s="544">
        <v>796530</v>
      </c>
      <c r="C9" s="470">
        <f t="shared" si="0"/>
        <v>796.53</v>
      </c>
    </row>
    <row r="10" spans="1:9" ht="18.75" x14ac:dyDescent="0.25">
      <c r="A10" s="469">
        <v>45017</v>
      </c>
      <c r="B10" s="544">
        <v>850315</v>
      </c>
      <c r="C10" s="470">
        <f t="shared" si="0"/>
        <v>850.31500000000005</v>
      </c>
    </row>
    <row r="11" spans="1:9" ht="18.75" x14ac:dyDescent="0.25">
      <c r="A11" s="469">
        <v>45047</v>
      </c>
      <c r="B11" s="544">
        <v>846220</v>
      </c>
      <c r="C11" s="470">
        <f t="shared" si="0"/>
        <v>846.22</v>
      </c>
    </row>
    <row r="12" spans="1:9" ht="18.75" x14ac:dyDescent="0.25">
      <c r="A12" s="469">
        <v>45078</v>
      </c>
      <c r="B12" s="544">
        <v>831960</v>
      </c>
      <c r="C12" s="470">
        <f t="shared" si="0"/>
        <v>831.96</v>
      </c>
    </row>
    <row r="13" spans="1:9" ht="18.75" x14ac:dyDescent="0.25">
      <c r="A13" s="469">
        <v>45108</v>
      </c>
      <c r="B13" s="545">
        <v>824520</v>
      </c>
      <c r="C13" s="470">
        <f>B13/1000</f>
        <v>824.52</v>
      </c>
    </row>
    <row r="14" spans="1:9" ht="18.75" x14ac:dyDescent="0.25">
      <c r="A14" s="469">
        <v>45139</v>
      </c>
      <c r="B14" s="545">
        <v>808200</v>
      </c>
      <c r="C14" s="470">
        <f t="shared" ref="C14:C19" si="1">B14/1000</f>
        <v>808.2</v>
      </c>
    </row>
    <row r="15" spans="1:9" ht="18.75" x14ac:dyDescent="0.25">
      <c r="A15" s="469">
        <v>45170</v>
      </c>
      <c r="B15" s="545">
        <v>817360</v>
      </c>
      <c r="C15" s="470">
        <f t="shared" si="1"/>
        <v>817.36</v>
      </c>
    </row>
    <row r="16" spans="1:9" ht="18.75" x14ac:dyDescent="0.25">
      <c r="A16" s="469">
        <v>45200</v>
      </c>
      <c r="B16" s="545">
        <v>859830</v>
      </c>
      <c r="C16" s="470">
        <f t="shared" si="1"/>
        <v>859.83</v>
      </c>
    </row>
    <row r="17" spans="1:14" ht="18.75" x14ac:dyDescent="0.25">
      <c r="A17" s="469">
        <v>45231</v>
      </c>
      <c r="B17" s="545">
        <v>829580</v>
      </c>
      <c r="C17" s="470">
        <f t="shared" si="1"/>
        <v>829.58</v>
      </c>
    </row>
    <row r="18" spans="1:14" ht="18.75" x14ac:dyDescent="0.25">
      <c r="A18" s="469">
        <v>45261</v>
      </c>
      <c r="B18" s="545">
        <v>859900</v>
      </c>
      <c r="C18" s="470">
        <f t="shared" ref="C18" si="2">B18/1000</f>
        <v>859.9</v>
      </c>
    </row>
    <row r="19" spans="1:14" ht="18.75" x14ac:dyDescent="0.25">
      <c r="A19" s="469">
        <v>45292</v>
      </c>
      <c r="B19" s="545">
        <v>896580</v>
      </c>
      <c r="C19" s="470">
        <f t="shared" si="1"/>
        <v>896.58</v>
      </c>
    </row>
    <row r="20" spans="1:14" ht="24" customHeight="1" x14ac:dyDescent="0.25">
      <c r="A20" s="471" t="s">
        <v>419</v>
      </c>
      <c r="B20" s="494">
        <f>SUM(B7:B19)</f>
        <v>10771435</v>
      </c>
      <c r="C20" s="470">
        <f>SUM(C7:C19)</f>
        <v>10771.434999999999</v>
      </c>
    </row>
    <row r="21" spans="1:14" x14ac:dyDescent="0.25">
      <c r="A21" s="335"/>
      <c r="B21" s="459"/>
      <c r="C21" s="335"/>
    </row>
    <row r="22" spans="1:14" ht="18.75" x14ac:dyDescent="0.3">
      <c r="A22" s="460" t="s">
        <v>363</v>
      </c>
      <c r="B22" s="465">
        <v>13</v>
      </c>
      <c r="C22" s="464">
        <v>13</v>
      </c>
    </row>
    <row r="23" spans="1:14" ht="18.75" x14ac:dyDescent="0.3">
      <c r="A23" s="461" t="s">
        <v>420</v>
      </c>
      <c r="B23" s="466">
        <f>B20/B22</f>
        <v>828571.92307692312</v>
      </c>
      <c r="C23" s="466">
        <f>C20/C22</f>
        <v>828.57192307692299</v>
      </c>
    </row>
    <row r="24" spans="1:14" ht="15.75" x14ac:dyDescent="0.25">
      <c r="A24" s="462"/>
      <c r="B24" s="463"/>
      <c r="C24" s="462"/>
      <c r="N24" s="487"/>
    </row>
    <row r="25" spans="1:14" x14ac:dyDescent="0.25">
      <c r="C25" s="487"/>
    </row>
    <row r="26" spans="1:14" x14ac:dyDescent="0.25">
      <c r="C26" s="487"/>
    </row>
    <row r="27" spans="1:14" x14ac:dyDescent="0.25">
      <c r="D27" s="487"/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67"/>
  <sheetViews>
    <sheetView workbookViewId="0">
      <selection activeCell="P43" sqref="P43:Q43"/>
    </sheetView>
  </sheetViews>
  <sheetFormatPr defaultColWidth="8.85546875" defaultRowHeight="15" x14ac:dyDescent="0.25"/>
  <cols>
    <col min="1" max="1" width="11.140625" style="268" customWidth="1"/>
    <col min="2" max="2" width="11.85546875" style="268" customWidth="1"/>
    <col min="3" max="3" width="15.42578125" style="268" customWidth="1"/>
    <col min="4" max="4" width="8.28515625" style="268" customWidth="1"/>
    <col min="5" max="5" width="10.85546875" style="268" customWidth="1"/>
    <col min="6" max="6" width="8.5703125" style="268" customWidth="1"/>
    <col min="7" max="7" width="8" style="268" bestFit="1" customWidth="1"/>
    <col min="8" max="8" width="7.5703125" style="268" customWidth="1"/>
    <col min="9" max="9" width="8.140625" style="268" customWidth="1"/>
    <col min="10" max="10" width="8.28515625" style="268" hidden="1" customWidth="1"/>
    <col min="11" max="11" width="10" style="268" hidden="1" customWidth="1"/>
    <col min="12" max="16384" width="8.85546875" style="268"/>
  </cols>
  <sheetData>
    <row r="1" spans="1:18" ht="18" x14ac:dyDescent="0.25">
      <c r="A1" s="129" t="s">
        <v>421</v>
      </c>
    </row>
    <row r="2" spans="1:18" x14ac:dyDescent="0.25">
      <c r="A2" s="267" t="s">
        <v>344</v>
      </c>
    </row>
    <row r="3" spans="1:18" ht="15.75" thickBot="1" x14ac:dyDescent="0.3">
      <c r="A3" s="267" t="s">
        <v>458</v>
      </c>
    </row>
    <row r="4" spans="1:18" ht="30.75" thickBot="1" x14ac:dyDescent="0.3">
      <c r="A4" s="337" t="s">
        <v>316</v>
      </c>
      <c r="B4" s="338" t="s">
        <v>334</v>
      </c>
      <c r="C4" s="338" t="s">
        <v>272</v>
      </c>
      <c r="D4" s="344" t="s">
        <v>270</v>
      </c>
      <c r="E4" s="338" t="s">
        <v>271</v>
      </c>
      <c r="F4" s="338" t="s">
        <v>273</v>
      </c>
      <c r="G4" s="338" t="s">
        <v>274</v>
      </c>
      <c r="H4" s="345" t="s">
        <v>331</v>
      </c>
      <c r="I4" s="345" t="s">
        <v>348</v>
      </c>
      <c r="J4" s="336"/>
    </row>
    <row r="5" spans="1:18" x14ac:dyDescent="0.25">
      <c r="A5" s="713" t="s">
        <v>455</v>
      </c>
      <c r="B5" s="708" t="s">
        <v>333</v>
      </c>
      <c r="C5" s="715" t="s">
        <v>454</v>
      </c>
      <c r="D5" s="339">
        <v>9</v>
      </c>
      <c r="E5" s="372" t="s">
        <v>343</v>
      </c>
      <c r="F5" s="370">
        <v>0.20833333333333334</v>
      </c>
      <c r="G5" s="370">
        <v>0.54166666666666663</v>
      </c>
      <c r="H5" s="370">
        <v>0.29166666666666669</v>
      </c>
      <c r="I5" s="340">
        <f>D5*7*3</f>
        <v>189</v>
      </c>
      <c r="J5" s="343"/>
      <c r="K5" s="305"/>
      <c r="L5" s="394"/>
      <c r="M5" s="305"/>
      <c r="N5" s="305"/>
      <c r="Q5" s="305"/>
    </row>
    <row r="6" spans="1:18" ht="15.75" thickBot="1" x14ac:dyDescent="0.3">
      <c r="A6" s="714"/>
      <c r="B6" s="709"/>
      <c r="C6" s="706"/>
      <c r="D6" s="341">
        <v>3</v>
      </c>
      <c r="E6" s="373" t="s">
        <v>42</v>
      </c>
      <c r="F6" s="371">
        <v>0.20833333333333334</v>
      </c>
      <c r="G6" s="371">
        <v>0.55555555555555558</v>
      </c>
      <c r="H6" s="371">
        <v>0.30555555555555552</v>
      </c>
      <c r="I6" s="342">
        <f>D6*7.333*3</f>
        <v>65.997000000000014</v>
      </c>
      <c r="J6" s="336"/>
      <c r="L6" s="395"/>
      <c r="R6" s="305"/>
    </row>
    <row r="7" spans="1:18" x14ac:dyDescent="0.25">
      <c r="A7" s="713" t="s">
        <v>366</v>
      </c>
      <c r="B7" s="708" t="s">
        <v>333</v>
      </c>
      <c r="C7" s="719" t="s">
        <v>448</v>
      </c>
      <c r="D7" s="339">
        <v>3</v>
      </c>
      <c r="E7" s="372" t="s">
        <v>343</v>
      </c>
      <c r="F7" s="370">
        <v>0.70833333333333337</v>
      </c>
      <c r="G7" s="370">
        <v>0.89583333333333337</v>
      </c>
      <c r="H7" s="370">
        <v>0.1875</v>
      </c>
      <c r="I7" s="340">
        <f>D7*4.5*6</f>
        <v>81</v>
      </c>
      <c r="J7" s="343"/>
      <c r="K7" s="305"/>
      <c r="L7" s="395"/>
      <c r="M7" s="395"/>
      <c r="N7" s="305"/>
      <c r="Q7" s="395"/>
      <c r="R7" s="305"/>
    </row>
    <row r="8" spans="1:18" ht="15.75" thickBot="1" x14ac:dyDescent="0.3">
      <c r="A8" s="714"/>
      <c r="B8" s="709"/>
      <c r="C8" s="706"/>
      <c r="D8" s="341">
        <v>1</v>
      </c>
      <c r="E8" s="373" t="s">
        <v>42</v>
      </c>
      <c r="F8" s="371">
        <v>0.70833333333333337</v>
      </c>
      <c r="G8" s="371">
        <v>0.90972222222222221</v>
      </c>
      <c r="H8" s="371">
        <v>0.20138888888888887</v>
      </c>
      <c r="I8" s="342">
        <f>D8*4.833*6</f>
        <v>28.998000000000001</v>
      </c>
      <c r="J8" s="336"/>
      <c r="K8" s="305"/>
      <c r="L8" s="395"/>
      <c r="M8" s="395"/>
      <c r="N8" s="395"/>
      <c r="Q8" s="395"/>
      <c r="R8" s="305"/>
    </row>
    <row r="9" spans="1:18" x14ac:dyDescent="0.25">
      <c r="A9" s="713" t="s">
        <v>455</v>
      </c>
      <c r="B9" s="718" t="s">
        <v>456</v>
      </c>
      <c r="C9" s="715" t="s">
        <v>450</v>
      </c>
      <c r="D9" s="339">
        <v>9</v>
      </c>
      <c r="E9" s="372" t="s">
        <v>343</v>
      </c>
      <c r="F9" s="370">
        <v>0.20833333333333334</v>
      </c>
      <c r="G9" s="370">
        <v>0.54166666666666663</v>
      </c>
      <c r="H9" s="370">
        <v>0.29166666666666669</v>
      </c>
      <c r="I9" s="340">
        <f>D9*7*3</f>
        <v>189</v>
      </c>
      <c r="J9" s="305"/>
      <c r="M9" s="305"/>
      <c r="N9" s="305"/>
      <c r="Q9" s="305"/>
      <c r="R9" s="305"/>
    </row>
    <row r="10" spans="1:18" ht="15.75" thickBot="1" x14ac:dyDescent="0.3">
      <c r="A10" s="714"/>
      <c r="B10" s="709"/>
      <c r="C10" s="706"/>
      <c r="D10" s="341">
        <v>3</v>
      </c>
      <c r="E10" s="373" t="s">
        <v>42</v>
      </c>
      <c r="F10" s="371">
        <v>0.20833333333333334</v>
      </c>
      <c r="G10" s="371">
        <v>0.55555555555555558</v>
      </c>
      <c r="H10" s="371">
        <v>0.30555555555555552</v>
      </c>
      <c r="I10" s="342">
        <f>D10*7.333*3</f>
        <v>65.997000000000014</v>
      </c>
      <c r="L10" s="305"/>
      <c r="R10" s="305"/>
    </row>
    <row r="11" spans="1:18" x14ac:dyDescent="0.25">
      <c r="A11" s="713" t="s">
        <v>366</v>
      </c>
      <c r="B11" s="718" t="s">
        <v>456</v>
      </c>
      <c r="C11" s="720" t="s">
        <v>448</v>
      </c>
      <c r="D11" s="339">
        <v>3</v>
      </c>
      <c r="E11" s="372" t="s">
        <v>343</v>
      </c>
      <c r="F11" s="370">
        <v>0.70833333333333337</v>
      </c>
      <c r="G11" s="370">
        <v>0.89583333333333337</v>
      </c>
      <c r="H11" s="370">
        <v>0.1875</v>
      </c>
      <c r="I11" s="340">
        <f>D11*4.5*6</f>
        <v>81</v>
      </c>
      <c r="J11" s="305"/>
      <c r="L11" s="395"/>
      <c r="M11" s="395"/>
      <c r="N11" s="305"/>
      <c r="Q11" s="395"/>
      <c r="R11" s="305"/>
    </row>
    <row r="12" spans="1:18" ht="15.75" thickBot="1" x14ac:dyDescent="0.3">
      <c r="A12" s="714"/>
      <c r="B12" s="709"/>
      <c r="C12" s="706"/>
      <c r="D12" s="341">
        <v>1</v>
      </c>
      <c r="E12" s="373" t="s">
        <v>42</v>
      </c>
      <c r="F12" s="371">
        <v>0.70833333333333337</v>
      </c>
      <c r="G12" s="371">
        <v>0.90972222222222221</v>
      </c>
      <c r="H12" s="371">
        <v>0.20138888888888887</v>
      </c>
      <c r="I12" s="342">
        <f>D12*4.833*6</f>
        <v>28.998000000000001</v>
      </c>
      <c r="L12" s="395"/>
      <c r="M12" s="395"/>
      <c r="N12" s="395"/>
      <c r="Q12" s="395"/>
      <c r="R12" s="305"/>
    </row>
    <row r="13" spans="1:18" x14ac:dyDescent="0.25">
      <c r="A13" s="703" t="s">
        <v>457</v>
      </c>
      <c r="B13" s="716" t="s">
        <v>354</v>
      </c>
      <c r="C13" s="717" t="s">
        <v>382</v>
      </c>
      <c r="D13" s="339">
        <v>3</v>
      </c>
      <c r="E13" s="372" t="s">
        <v>343</v>
      </c>
      <c r="F13" s="370">
        <v>0.58333333333333337</v>
      </c>
      <c r="G13" s="370">
        <v>0.8125</v>
      </c>
      <c r="H13" s="370">
        <v>0.22916666666666666</v>
      </c>
      <c r="I13" s="340">
        <f>D13*5.5*1</f>
        <v>16.5</v>
      </c>
      <c r="J13" s="305"/>
      <c r="L13" s="395"/>
      <c r="M13" s="395"/>
      <c r="N13" s="305"/>
      <c r="Q13" s="395"/>
      <c r="R13" s="305"/>
    </row>
    <row r="14" spans="1:18" ht="15.75" thickBot="1" x14ac:dyDescent="0.3">
      <c r="A14" s="704"/>
      <c r="B14" s="706"/>
      <c r="C14" s="706"/>
      <c r="D14" s="341">
        <v>1</v>
      </c>
      <c r="E14" s="373" t="s">
        <v>42</v>
      </c>
      <c r="F14" s="371">
        <v>0.58333333333333337</v>
      </c>
      <c r="G14" s="371">
        <v>0.82638888888888884</v>
      </c>
      <c r="H14" s="371">
        <v>0.24305555555555555</v>
      </c>
      <c r="I14" s="342">
        <f>D14*5.833*1</f>
        <v>5.8330000000000002</v>
      </c>
      <c r="L14" s="305"/>
      <c r="R14" s="305"/>
    </row>
    <row r="15" spans="1:18" x14ac:dyDescent="0.25">
      <c r="A15" s="703" t="s">
        <v>463</v>
      </c>
      <c r="B15" s="705" t="s">
        <v>462</v>
      </c>
      <c r="C15" s="712" t="s">
        <v>482</v>
      </c>
      <c r="D15" s="708">
        <v>1</v>
      </c>
      <c r="E15" s="710" t="s">
        <v>42</v>
      </c>
      <c r="F15" s="698">
        <v>0.33333333333333331</v>
      </c>
      <c r="G15" s="698">
        <v>0.5625</v>
      </c>
      <c r="H15" s="698">
        <v>0.22916666666666666</v>
      </c>
      <c r="I15" s="701">
        <f>D15*5.5*6</f>
        <v>33</v>
      </c>
      <c r="K15" s="305"/>
      <c r="M15" s="305"/>
      <c r="N15" s="305"/>
      <c r="Q15" s="305"/>
    </row>
    <row r="16" spans="1:18" ht="15.75" thickBot="1" x14ac:dyDescent="0.3">
      <c r="A16" s="704"/>
      <c r="B16" s="706"/>
      <c r="C16" s="706"/>
      <c r="D16" s="709"/>
      <c r="E16" s="711"/>
      <c r="F16" s="699"/>
      <c r="G16" s="699"/>
      <c r="H16" s="699"/>
      <c r="I16" s="702"/>
    </row>
    <row r="17" spans="1:18" x14ac:dyDescent="0.25">
      <c r="A17" s="703" t="s">
        <v>463</v>
      </c>
      <c r="B17" s="705" t="s">
        <v>462</v>
      </c>
      <c r="C17" s="707" t="s">
        <v>518</v>
      </c>
      <c r="D17" s="708">
        <v>1</v>
      </c>
      <c r="E17" s="710" t="s">
        <v>42</v>
      </c>
      <c r="F17" s="698">
        <v>0.58333333333333337</v>
      </c>
      <c r="G17" s="698">
        <v>0.8125</v>
      </c>
      <c r="H17" s="700">
        <v>0.22916666666666666</v>
      </c>
      <c r="I17" s="701">
        <f>D17*5.5*2.8</f>
        <v>15.399999999999999</v>
      </c>
      <c r="K17" s="305"/>
      <c r="M17" s="305"/>
      <c r="N17" s="305"/>
      <c r="Q17" s="305"/>
    </row>
    <row r="18" spans="1:18" ht="15.75" thickBot="1" x14ac:dyDescent="0.3">
      <c r="A18" s="704"/>
      <c r="B18" s="706"/>
      <c r="C18" s="706"/>
      <c r="D18" s="709"/>
      <c r="E18" s="711"/>
      <c r="F18" s="699"/>
      <c r="G18" s="699"/>
      <c r="H18" s="699"/>
      <c r="I18" s="702"/>
      <c r="M18" s="293"/>
      <c r="N18" s="293"/>
      <c r="Q18" s="293"/>
      <c r="R18" s="305"/>
    </row>
    <row r="19" spans="1:18" x14ac:dyDescent="0.25">
      <c r="A19" s="267"/>
      <c r="B19" s="267"/>
      <c r="C19" s="267"/>
      <c r="D19" s="267"/>
      <c r="E19" s="267"/>
      <c r="F19" s="267"/>
      <c r="G19" s="267"/>
      <c r="H19" s="267"/>
      <c r="K19" s="305"/>
      <c r="P19" s="395"/>
      <c r="Q19" s="546"/>
    </row>
    <row r="20" spans="1:18" x14ac:dyDescent="0.25">
      <c r="A20" s="267" t="s">
        <v>483</v>
      </c>
      <c r="J20" s="305"/>
      <c r="L20" s="501"/>
      <c r="M20" s="307"/>
      <c r="N20" s="307"/>
      <c r="Q20" s="307"/>
    </row>
    <row r="21" spans="1:18" x14ac:dyDescent="0.25">
      <c r="A21" s="270" t="s">
        <v>275</v>
      </c>
      <c r="B21" s="271"/>
      <c r="C21" s="271"/>
      <c r="D21" s="271"/>
      <c r="E21" s="271"/>
      <c r="F21" s="271"/>
      <c r="G21" s="304">
        <v>6.19</v>
      </c>
      <c r="P21" s="546"/>
      <c r="R21" s="546"/>
    </row>
    <row r="22" spans="1:18" x14ac:dyDescent="0.25">
      <c r="A22" s="270" t="s">
        <v>276</v>
      </c>
      <c r="B22" s="271"/>
      <c r="C22" s="271"/>
      <c r="D22" s="271"/>
      <c r="E22" s="271"/>
      <c r="F22" s="271"/>
      <c r="G22" s="272">
        <v>6</v>
      </c>
      <c r="J22" s="500"/>
      <c r="L22" s="500"/>
      <c r="M22" s="500"/>
      <c r="N22" s="500"/>
    </row>
    <row r="23" spans="1:18" x14ac:dyDescent="0.25">
      <c r="A23" s="270" t="s">
        <v>277</v>
      </c>
      <c r="B23" s="271"/>
      <c r="C23" s="271"/>
      <c r="D23" s="271"/>
      <c r="E23" s="271"/>
      <c r="F23" s="271"/>
      <c r="G23" s="304">
        <f>G21*G22</f>
        <v>37.14</v>
      </c>
    </row>
    <row r="24" spans="1:18" x14ac:dyDescent="0.25">
      <c r="A24" s="270" t="s">
        <v>278</v>
      </c>
      <c r="B24" s="271"/>
      <c r="C24" s="271"/>
      <c r="D24" s="271"/>
      <c r="E24" s="271"/>
      <c r="F24" s="271"/>
      <c r="G24" s="272">
        <v>6</v>
      </c>
    </row>
    <row r="25" spans="1:18" x14ac:dyDescent="0.25">
      <c r="A25" s="270" t="s">
        <v>279</v>
      </c>
      <c r="B25" s="271"/>
      <c r="C25" s="271"/>
      <c r="D25" s="271"/>
      <c r="E25" s="271"/>
      <c r="F25" s="271"/>
      <c r="G25" s="272">
        <v>7</v>
      </c>
    </row>
    <row r="26" spans="1:18" x14ac:dyDescent="0.25">
      <c r="A26" s="270" t="s">
        <v>280</v>
      </c>
      <c r="B26" s="271"/>
      <c r="C26" s="271"/>
      <c r="D26" s="271"/>
      <c r="E26" s="271"/>
      <c r="F26" s="271"/>
      <c r="G26" s="278">
        <f>G23/G24</f>
        <v>6.19</v>
      </c>
    </row>
    <row r="27" spans="1:18" x14ac:dyDescent="0.25">
      <c r="A27" s="270" t="s">
        <v>281</v>
      </c>
      <c r="B27" s="271"/>
      <c r="C27" s="271"/>
      <c r="D27" s="271"/>
      <c r="E27" s="271"/>
      <c r="F27" s="271"/>
      <c r="G27" s="272">
        <v>30</v>
      </c>
    </row>
    <row r="28" spans="1:18" x14ac:dyDescent="0.25">
      <c r="A28" s="273" t="s">
        <v>282</v>
      </c>
      <c r="B28" s="274"/>
      <c r="C28" s="274"/>
      <c r="D28" s="274"/>
      <c r="E28" s="274"/>
      <c r="F28" s="274"/>
      <c r="G28" s="346">
        <f>G26*G27</f>
        <v>185.70000000000002</v>
      </c>
    </row>
    <row r="29" spans="1:18" x14ac:dyDescent="0.25">
      <c r="A29" s="273" t="s">
        <v>284</v>
      </c>
      <c r="B29" s="274"/>
      <c r="C29" s="274"/>
      <c r="D29" s="274"/>
      <c r="E29" s="274"/>
      <c r="F29" s="274"/>
      <c r="G29" s="269">
        <v>220</v>
      </c>
    </row>
    <row r="30" spans="1:18" x14ac:dyDescent="0.25">
      <c r="A30" s="273" t="s">
        <v>285</v>
      </c>
      <c r="B30" s="274"/>
      <c r="C30" s="274"/>
      <c r="D30" s="274"/>
      <c r="E30" s="274"/>
      <c r="F30" s="274"/>
      <c r="G30" s="275">
        <f>G28/G29</f>
        <v>0.84409090909090911</v>
      </c>
    </row>
    <row r="32" spans="1:18" x14ac:dyDescent="0.25">
      <c r="A32" s="267" t="s">
        <v>484</v>
      </c>
    </row>
    <row r="33" spans="1:12" x14ac:dyDescent="0.25">
      <c r="A33" s="270" t="s">
        <v>283</v>
      </c>
      <c r="B33" s="271"/>
      <c r="C33" s="271"/>
      <c r="D33" s="271"/>
      <c r="E33" s="271"/>
      <c r="F33" s="271"/>
      <c r="G33" s="304">
        <v>6.53</v>
      </c>
    </row>
    <row r="34" spans="1:12" x14ac:dyDescent="0.25">
      <c r="A34" s="270" t="s">
        <v>276</v>
      </c>
      <c r="B34" s="271"/>
      <c r="C34" s="271"/>
      <c r="D34" s="271"/>
      <c r="E34" s="271"/>
      <c r="F34" s="271"/>
      <c r="G34" s="272">
        <v>6</v>
      </c>
    </row>
    <row r="35" spans="1:12" x14ac:dyDescent="0.25">
      <c r="A35" s="270" t="s">
        <v>277</v>
      </c>
      <c r="B35" s="271"/>
      <c r="C35" s="271"/>
      <c r="D35" s="271"/>
      <c r="E35" s="271"/>
      <c r="F35" s="271"/>
      <c r="G35" s="304">
        <f>G33*G34</f>
        <v>39.18</v>
      </c>
    </row>
    <row r="36" spans="1:12" x14ac:dyDescent="0.25">
      <c r="A36" s="270" t="s">
        <v>278</v>
      </c>
      <c r="B36" s="271"/>
      <c r="C36" s="271"/>
      <c r="D36" s="271"/>
      <c r="E36" s="271"/>
      <c r="F36" s="271"/>
      <c r="G36" s="272">
        <v>6</v>
      </c>
      <c r="L36" s="488"/>
    </row>
    <row r="37" spans="1:12" x14ac:dyDescent="0.25">
      <c r="A37" s="270" t="s">
        <v>279</v>
      </c>
      <c r="B37" s="271"/>
      <c r="C37" s="271"/>
      <c r="D37" s="271"/>
      <c r="E37" s="271"/>
      <c r="F37" s="271"/>
      <c r="G37" s="272">
        <v>7</v>
      </c>
    </row>
    <row r="38" spans="1:12" x14ac:dyDescent="0.25">
      <c r="A38" s="270" t="s">
        <v>280</v>
      </c>
      <c r="B38" s="271"/>
      <c r="C38" s="271"/>
      <c r="D38" s="271"/>
      <c r="E38" s="271"/>
      <c r="F38" s="271"/>
      <c r="G38" s="278">
        <f>G35/G36</f>
        <v>6.53</v>
      </c>
    </row>
    <row r="39" spans="1:12" x14ac:dyDescent="0.25">
      <c r="A39" s="270" t="s">
        <v>281</v>
      </c>
      <c r="B39" s="271"/>
      <c r="C39" s="271"/>
      <c r="D39" s="271"/>
      <c r="E39" s="271"/>
      <c r="F39" s="271"/>
      <c r="G39" s="272">
        <v>30</v>
      </c>
    </row>
    <row r="40" spans="1:12" x14ac:dyDescent="0.25">
      <c r="A40" s="273" t="s">
        <v>282</v>
      </c>
      <c r="B40" s="274"/>
      <c r="C40" s="274"/>
      <c r="D40" s="274"/>
      <c r="E40" s="274"/>
      <c r="F40" s="274"/>
      <c r="G40" s="279">
        <f>G38*G39</f>
        <v>195.9</v>
      </c>
    </row>
    <row r="41" spans="1:12" x14ac:dyDescent="0.25">
      <c r="A41" s="273" t="s">
        <v>284</v>
      </c>
      <c r="B41" s="274"/>
      <c r="C41" s="274"/>
      <c r="D41" s="274"/>
      <c r="E41" s="274"/>
      <c r="F41" s="274"/>
      <c r="G41" s="269">
        <v>220</v>
      </c>
    </row>
    <row r="42" spans="1:12" x14ac:dyDescent="0.25">
      <c r="A42" s="273" t="s">
        <v>285</v>
      </c>
      <c r="B42" s="274"/>
      <c r="C42" s="274"/>
      <c r="D42" s="274"/>
      <c r="E42" s="274"/>
      <c r="F42" s="274"/>
      <c r="G42" s="275">
        <f>G40/G41</f>
        <v>0.8904545454545455</v>
      </c>
    </row>
    <row r="44" spans="1:12" x14ac:dyDescent="0.25">
      <c r="A44" s="267"/>
    </row>
    <row r="45" spans="1:12" x14ac:dyDescent="0.25">
      <c r="A45" s="267" t="s">
        <v>464</v>
      </c>
    </row>
    <row r="46" spans="1:12" x14ac:dyDescent="0.25">
      <c r="A46" s="347" t="s">
        <v>349</v>
      </c>
      <c r="B46" s="271"/>
      <c r="C46" s="271"/>
      <c r="D46" s="271"/>
      <c r="E46" s="271"/>
      <c r="F46" s="271"/>
      <c r="G46" s="489">
        <v>8.07</v>
      </c>
    </row>
    <row r="47" spans="1:12" x14ac:dyDescent="0.25">
      <c r="A47" s="270" t="s">
        <v>276</v>
      </c>
      <c r="B47" s="271"/>
      <c r="C47" s="271"/>
      <c r="D47" s="271"/>
      <c r="E47" s="271"/>
      <c r="F47" s="271"/>
      <c r="G47" s="272">
        <v>6</v>
      </c>
      <c r="I47" s="293"/>
    </row>
    <row r="48" spans="1:12" x14ac:dyDescent="0.25">
      <c r="A48" s="270" t="s">
        <v>277</v>
      </c>
      <c r="B48" s="271"/>
      <c r="C48" s="271"/>
      <c r="D48" s="271"/>
      <c r="E48" s="271"/>
      <c r="F48" s="271"/>
      <c r="G48" s="278">
        <f>G46*G47</f>
        <v>48.42</v>
      </c>
      <c r="J48" s="548">
        <f>G48-44</f>
        <v>4.4200000000000017</v>
      </c>
      <c r="K48" s="548">
        <f>J48*4.28</f>
        <v>18.917600000000007</v>
      </c>
    </row>
    <row r="49" spans="1:7" x14ac:dyDescent="0.25">
      <c r="A49" s="270" t="s">
        <v>278</v>
      </c>
      <c r="B49" s="271"/>
      <c r="C49" s="271"/>
      <c r="D49" s="271"/>
      <c r="E49" s="271"/>
      <c r="F49" s="271"/>
      <c r="G49" s="272">
        <v>6</v>
      </c>
    </row>
    <row r="50" spans="1:7" x14ac:dyDescent="0.25">
      <c r="A50" s="270" t="s">
        <v>279</v>
      </c>
      <c r="B50" s="271"/>
      <c r="C50" s="271"/>
      <c r="D50" s="271"/>
      <c r="E50" s="271"/>
      <c r="F50" s="271"/>
      <c r="G50" s="272">
        <v>7</v>
      </c>
    </row>
    <row r="51" spans="1:7" x14ac:dyDescent="0.25">
      <c r="A51" s="270" t="s">
        <v>280</v>
      </c>
      <c r="B51" s="271"/>
      <c r="C51" s="271"/>
      <c r="D51" s="271"/>
      <c r="E51" s="271"/>
      <c r="F51" s="271"/>
      <c r="G51" s="278">
        <f>G48/G49</f>
        <v>8.07</v>
      </c>
    </row>
    <row r="52" spans="1:7" x14ac:dyDescent="0.25">
      <c r="A52" s="270" t="s">
        <v>281</v>
      </c>
      <c r="B52" s="271"/>
      <c r="C52" s="271"/>
      <c r="D52" s="271"/>
      <c r="E52" s="271"/>
      <c r="F52" s="271"/>
      <c r="G52" s="272">
        <v>30</v>
      </c>
    </row>
    <row r="53" spans="1:7" x14ac:dyDescent="0.25">
      <c r="A53" s="273" t="s">
        <v>282</v>
      </c>
      <c r="B53" s="274"/>
      <c r="C53" s="274"/>
      <c r="D53" s="274"/>
      <c r="E53" s="274"/>
      <c r="F53" s="274"/>
      <c r="G53" s="279">
        <f>G51*G52</f>
        <v>242.10000000000002</v>
      </c>
    </row>
    <row r="54" spans="1:7" x14ac:dyDescent="0.25">
      <c r="A54" s="273" t="s">
        <v>284</v>
      </c>
      <c r="B54" s="274"/>
      <c r="C54" s="274"/>
      <c r="D54" s="274"/>
      <c r="E54" s="274"/>
      <c r="F54" s="274"/>
      <c r="G54" s="269">
        <v>220</v>
      </c>
    </row>
    <row r="55" spans="1:7" x14ac:dyDescent="0.25">
      <c r="A55" s="273" t="s">
        <v>285</v>
      </c>
      <c r="B55" s="274"/>
      <c r="C55" s="274"/>
      <c r="D55" s="274"/>
      <c r="E55" s="274"/>
      <c r="F55" s="274"/>
      <c r="G55" s="275">
        <f>G53/G54</f>
        <v>1.1004545454545456</v>
      </c>
    </row>
    <row r="56" spans="1:7" x14ac:dyDescent="0.25">
      <c r="A56" s="267"/>
    </row>
    <row r="57" spans="1:7" x14ac:dyDescent="0.25">
      <c r="A57" s="497"/>
      <c r="G57" s="496"/>
    </row>
    <row r="59" spans="1:7" x14ac:dyDescent="0.25">
      <c r="G59" s="496"/>
    </row>
    <row r="62" spans="1:7" x14ac:dyDescent="0.25">
      <c r="G62" s="496"/>
    </row>
    <row r="64" spans="1:7" x14ac:dyDescent="0.25">
      <c r="A64" s="267"/>
      <c r="B64" s="267"/>
      <c r="C64" s="267"/>
      <c r="D64" s="267"/>
      <c r="E64" s="267"/>
      <c r="F64" s="267"/>
      <c r="G64" s="498"/>
    </row>
    <row r="65" spans="1:7" x14ac:dyDescent="0.25">
      <c r="A65" s="267"/>
      <c r="B65" s="267"/>
      <c r="C65" s="267"/>
      <c r="D65" s="267"/>
      <c r="E65" s="267"/>
      <c r="F65" s="267"/>
      <c r="G65" s="267"/>
    </row>
    <row r="66" spans="1:7" x14ac:dyDescent="0.25">
      <c r="A66" s="267"/>
      <c r="B66" s="267"/>
      <c r="C66" s="267"/>
      <c r="D66" s="267"/>
      <c r="E66" s="267"/>
      <c r="F66" s="267"/>
      <c r="G66" s="306"/>
    </row>
    <row r="67" spans="1:7" x14ac:dyDescent="0.25">
      <c r="A67" s="267"/>
      <c r="B67" s="267"/>
      <c r="C67" s="267"/>
      <c r="D67" s="267"/>
      <c r="E67" s="267"/>
      <c r="F67" s="267"/>
      <c r="G67" s="306"/>
    </row>
  </sheetData>
  <mergeCells count="33">
    <mergeCell ref="A5:A6"/>
    <mergeCell ref="B5:B6"/>
    <mergeCell ref="C5:C6"/>
    <mergeCell ref="A13:A14"/>
    <mergeCell ref="B13:B14"/>
    <mergeCell ref="C13:C14"/>
    <mergeCell ref="A9:A10"/>
    <mergeCell ref="B9:B10"/>
    <mergeCell ref="C9:C10"/>
    <mergeCell ref="A7:A8"/>
    <mergeCell ref="B7:B8"/>
    <mergeCell ref="C7:C8"/>
    <mergeCell ref="A11:A12"/>
    <mergeCell ref="B11:B12"/>
    <mergeCell ref="C11:C12"/>
    <mergeCell ref="F15:F16"/>
    <mergeCell ref="G15:G16"/>
    <mergeCell ref="H15:H16"/>
    <mergeCell ref="I15:I16"/>
    <mergeCell ref="A15:A16"/>
    <mergeCell ref="B15:B16"/>
    <mergeCell ref="C15:C16"/>
    <mergeCell ref="E15:E16"/>
    <mergeCell ref="D15:D16"/>
    <mergeCell ref="F17:F18"/>
    <mergeCell ref="G17:G18"/>
    <mergeCell ref="H17:H18"/>
    <mergeCell ref="I17:I18"/>
    <mergeCell ref="A17:A18"/>
    <mergeCell ref="B17:B18"/>
    <mergeCell ref="C17:C18"/>
    <mergeCell ref="D17:D18"/>
    <mergeCell ref="E17:E18"/>
  </mergeCells>
  <pageMargins left="0.51181102362204722" right="0.51181102362204722" top="0.78740157480314965" bottom="0.78740157480314965" header="0.31496062992125984" footer="0.31496062992125984"/>
  <pageSetup paperSize="9" scale="88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D47"/>
  <sheetViews>
    <sheetView topLeftCell="AY1" workbookViewId="0">
      <selection activeCell="BM16" sqref="BM16"/>
    </sheetView>
  </sheetViews>
  <sheetFormatPr defaultColWidth="8.85546875" defaultRowHeight="15" x14ac:dyDescent="0.25"/>
  <cols>
    <col min="1" max="1" width="16.140625" style="348" customWidth="1"/>
    <col min="2" max="2" width="14.5703125" style="348" customWidth="1"/>
    <col min="3" max="3" width="9.42578125" style="348" customWidth="1"/>
    <col min="4" max="4" width="9.7109375" style="348" customWidth="1"/>
    <col min="5" max="5" width="13.28515625" style="348" customWidth="1"/>
    <col min="6" max="7" width="8.85546875" style="348"/>
    <col min="8" max="8" width="16.28515625" style="348" customWidth="1"/>
    <col min="9" max="9" width="15.5703125" style="348" customWidth="1"/>
    <col min="10" max="10" width="9.42578125" style="348" customWidth="1"/>
    <col min="11" max="11" width="9.7109375" style="348" customWidth="1"/>
    <col min="12" max="12" width="14.140625" style="348" customWidth="1"/>
    <col min="13" max="13" width="11.28515625" style="348" customWidth="1"/>
    <col min="14" max="14" width="8.85546875" style="348"/>
    <col min="15" max="15" width="16.140625" style="348" customWidth="1"/>
    <col min="16" max="16" width="14.5703125" style="348" customWidth="1"/>
    <col min="17" max="17" width="9.42578125" style="348" customWidth="1"/>
    <col min="18" max="18" width="9.7109375" style="348" customWidth="1"/>
    <col min="19" max="19" width="13.28515625" style="348" customWidth="1"/>
    <col min="20" max="21" width="8.85546875" style="348"/>
    <col min="22" max="22" width="16.42578125" style="348" customWidth="1"/>
    <col min="23" max="23" width="15.140625" style="348" customWidth="1"/>
    <col min="24" max="25" width="8.85546875" style="348"/>
    <col min="26" max="26" width="13.28515625" style="348" customWidth="1"/>
    <col min="27" max="28" width="8.85546875" style="348"/>
    <col min="29" max="29" width="16.7109375" style="348" customWidth="1"/>
    <col min="30" max="30" width="16.42578125" style="348" customWidth="1"/>
    <col min="31" max="31" width="8.85546875" style="348"/>
    <col min="32" max="32" width="10.140625" style="348" customWidth="1"/>
    <col min="33" max="33" width="14.42578125" style="348" customWidth="1"/>
    <col min="34" max="34" width="8.28515625" style="348" customWidth="1"/>
    <col min="35" max="35" width="8.85546875" style="348"/>
    <col min="36" max="36" width="16.42578125" style="348" customWidth="1"/>
    <col min="37" max="37" width="14.28515625" style="348" customWidth="1"/>
    <col min="38" max="38" width="8.140625" style="348" customWidth="1"/>
    <col min="39" max="39" width="8.42578125" style="348" customWidth="1"/>
    <col min="40" max="40" width="12.5703125" style="348" customWidth="1"/>
    <col min="41" max="41" width="8" style="348" customWidth="1"/>
    <col min="42" max="42" width="7.7109375" style="348" customWidth="1"/>
    <col min="43" max="43" width="14.28515625" style="348" customWidth="1"/>
    <col min="44" max="44" width="18" style="348" customWidth="1"/>
    <col min="45" max="46" width="7.7109375" style="348" customWidth="1"/>
    <col min="47" max="47" width="12.7109375" style="348" customWidth="1"/>
    <col min="48" max="48" width="8" style="348" customWidth="1"/>
    <col min="49" max="49" width="8.140625" style="348" customWidth="1"/>
    <col min="50" max="50" width="17.42578125" style="348" customWidth="1"/>
    <col min="51" max="51" width="16" style="348" customWidth="1"/>
    <col min="52" max="52" width="8.28515625" style="348" customWidth="1"/>
    <col min="53" max="53" width="7.42578125" style="348" customWidth="1"/>
    <col min="54" max="54" width="12.28515625" style="348" customWidth="1"/>
    <col min="55" max="55" width="8" style="348" customWidth="1"/>
    <col min="56" max="56" width="19.5703125" style="348" customWidth="1"/>
    <col min="57" max="57" width="10" style="348" customWidth="1"/>
    <col min="58" max="58" width="11.140625" style="348" customWidth="1"/>
    <col min="59" max="59" width="24.85546875" style="348" customWidth="1"/>
    <col min="60" max="60" width="6.42578125" style="348" customWidth="1"/>
    <col min="61" max="61" width="6.140625" style="348" customWidth="1"/>
    <col min="62" max="62" width="15.140625" style="348" customWidth="1"/>
    <col min="63" max="63" width="7.5703125" style="348" customWidth="1"/>
    <col min="64" max="64" width="11.7109375" style="348" customWidth="1"/>
    <col min="65" max="65" width="8.85546875" style="348"/>
    <col min="66" max="66" width="12.5703125" style="348" customWidth="1"/>
    <col min="70" max="70" width="11.7109375" customWidth="1"/>
    <col min="71" max="71" width="10" customWidth="1"/>
    <col min="82" max="16384" width="8.85546875" style="348"/>
  </cols>
  <sheetData>
    <row r="1" spans="1:82" ht="15.75" customHeight="1" thickBot="1" x14ac:dyDescent="0.3"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</row>
    <row r="2" spans="1:82" ht="15.75" thickBot="1" x14ac:dyDescent="0.3">
      <c r="A2" s="727" t="s">
        <v>434</v>
      </c>
      <c r="B2" s="728"/>
      <c r="C2" s="728"/>
      <c r="D2" s="728"/>
      <c r="E2" s="728"/>
      <c r="F2" s="729"/>
      <c r="G2" s="476"/>
      <c r="H2" s="727" t="s">
        <v>435</v>
      </c>
      <c r="I2" s="728"/>
      <c r="J2" s="728"/>
      <c r="K2" s="728"/>
      <c r="L2" s="728"/>
      <c r="M2" s="729"/>
      <c r="O2" s="727" t="s">
        <v>436</v>
      </c>
      <c r="P2" s="728"/>
      <c r="Q2" s="728"/>
      <c r="R2" s="728"/>
      <c r="S2" s="728"/>
      <c r="T2" s="729"/>
      <c r="U2" s="476"/>
      <c r="V2" s="727" t="s">
        <v>437</v>
      </c>
      <c r="W2" s="728"/>
      <c r="X2" s="728"/>
      <c r="Y2" s="728"/>
      <c r="Z2" s="728"/>
      <c r="AA2" s="729"/>
      <c r="AB2" s="476"/>
      <c r="AC2" s="727" t="s">
        <v>430</v>
      </c>
      <c r="AD2" s="728"/>
      <c r="AE2" s="728"/>
      <c r="AF2" s="728"/>
      <c r="AG2" s="728"/>
      <c r="AH2" s="729"/>
      <c r="AJ2" s="727" t="s">
        <v>431</v>
      </c>
      <c r="AK2" s="728"/>
      <c r="AL2" s="728"/>
      <c r="AM2" s="728"/>
      <c r="AN2" s="728"/>
      <c r="AO2" s="729"/>
      <c r="AQ2" s="727" t="s">
        <v>432</v>
      </c>
      <c r="AR2" s="728"/>
      <c r="AS2" s="728"/>
      <c r="AT2" s="728"/>
      <c r="AU2" s="728"/>
      <c r="AV2" s="729"/>
      <c r="AX2" s="727" t="s">
        <v>433</v>
      </c>
      <c r="AY2" s="728"/>
      <c r="AZ2" s="728"/>
      <c r="BA2" s="728"/>
      <c r="BB2" s="728"/>
      <c r="BC2" s="729"/>
      <c r="BE2" s="755" t="s">
        <v>329</v>
      </c>
      <c r="BF2" s="756"/>
      <c r="BG2" s="756"/>
      <c r="BH2" s="756"/>
      <c r="BI2" s="756"/>
      <c r="BJ2" s="756"/>
      <c r="BK2" s="757"/>
      <c r="BM2" s="758" t="s">
        <v>461</v>
      </c>
      <c r="BN2" s="759"/>
      <c r="BO2" s="759"/>
      <c r="BP2" s="759"/>
      <c r="BQ2" s="759"/>
      <c r="BR2" s="759"/>
      <c r="BS2" s="760"/>
    </row>
    <row r="3" spans="1:82" ht="15.75" customHeight="1" thickBot="1" x14ac:dyDescent="0.3">
      <c r="A3" s="727"/>
      <c r="B3" s="728"/>
      <c r="C3" s="728"/>
      <c r="D3" s="728"/>
      <c r="E3" s="728"/>
      <c r="F3" s="729"/>
      <c r="G3" s="476"/>
      <c r="H3" s="727"/>
      <c r="I3" s="728"/>
      <c r="J3" s="728"/>
      <c r="K3" s="728"/>
      <c r="L3" s="728"/>
      <c r="M3" s="729"/>
      <c r="O3" s="727"/>
      <c r="P3" s="728"/>
      <c r="Q3" s="728"/>
      <c r="R3" s="728"/>
      <c r="S3" s="728"/>
      <c r="T3" s="729"/>
      <c r="U3" s="476"/>
      <c r="V3" s="727"/>
      <c r="W3" s="728"/>
      <c r="X3" s="728"/>
      <c r="Y3" s="728"/>
      <c r="Z3" s="728"/>
      <c r="AA3" s="729"/>
      <c r="AB3" s="476"/>
      <c r="AC3" s="727"/>
      <c r="AD3" s="728"/>
      <c r="AE3" s="728"/>
      <c r="AF3" s="728"/>
      <c r="AG3" s="728"/>
      <c r="AH3" s="729"/>
      <c r="AJ3" s="727"/>
      <c r="AK3" s="728"/>
      <c r="AL3" s="728"/>
      <c r="AM3" s="728"/>
      <c r="AN3" s="728"/>
      <c r="AO3" s="729"/>
      <c r="AQ3" s="727"/>
      <c r="AR3" s="728"/>
      <c r="AS3" s="728"/>
      <c r="AT3" s="728"/>
      <c r="AU3" s="728"/>
      <c r="AV3" s="729"/>
      <c r="AX3" s="727"/>
      <c r="AY3" s="728"/>
      <c r="AZ3" s="728"/>
      <c r="BA3" s="728"/>
      <c r="BB3" s="728"/>
      <c r="BC3" s="729"/>
      <c r="BE3" s="761"/>
      <c r="BF3" s="762"/>
      <c r="BG3" s="762"/>
      <c r="BH3" s="762"/>
      <c r="BI3" s="762"/>
      <c r="BJ3" s="762"/>
      <c r="BK3" s="763"/>
      <c r="BM3" s="764" t="s">
        <v>368</v>
      </c>
      <c r="BN3" s="765"/>
      <c r="BO3" s="765"/>
      <c r="BP3" s="765" t="s">
        <v>369</v>
      </c>
      <c r="BQ3" s="765"/>
      <c r="BR3" s="389" t="s">
        <v>286</v>
      </c>
      <c r="BS3" s="390" t="s">
        <v>60</v>
      </c>
    </row>
    <row r="4" spans="1:82" ht="15.75" customHeight="1" thickBot="1" x14ac:dyDescent="0.3">
      <c r="A4" s="750" t="s">
        <v>444</v>
      </c>
      <c r="B4" s="751"/>
      <c r="C4" s="751"/>
      <c r="D4" s="751"/>
      <c r="E4" s="751"/>
      <c r="F4" s="752"/>
      <c r="G4" s="476"/>
      <c r="H4" s="750" t="s">
        <v>443</v>
      </c>
      <c r="I4" s="751"/>
      <c r="J4" s="751"/>
      <c r="K4" s="751"/>
      <c r="L4" s="751"/>
      <c r="M4" s="752"/>
      <c r="O4" s="750" t="s">
        <v>442</v>
      </c>
      <c r="P4" s="751"/>
      <c r="Q4" s="751"/>
      <c r="R4" s="751"/>
      <c r="S4" s="751"/>
      <c r="T4" s="752"/>
      <c r="U4" s="476"/>
      <c r="V4" s="750" t="s">
        <v>445</v>
      </c>
      <c r="W4" s="751"/>
      <c r="X4" s="751"/>
      <c r="Y4" s="751"/>
      <c r="Z4" s="751"/>
      <c r="AA4" s="752"/>
      <c r="AB4" s="476"/>
      <c r="AC4" s="742" t="s">
        <v>438</v>
      </c>
      <c r="AD4" s="743"/>
      <c r="AE4" s="743"/>
      <c r="AF4" s="743"/>
      <c r="AG4" s="743"/>
      <c r="AH4" s="744"/>
      <c r="AJ4" s="742" t="s">
        <v>439</v>
      </c>
      <c r="AK4" s="743"/>
      <c r="AL4" s="743"/>
      <c r="AM4" s="743"/>
      <c r="AN4" s="743"/>
      <c r="AO4" s="744"/>
      <c r="AQ4" s="742" t="s">
        <v>440</v>
      </c>
      <c r="AR4" s="743"/>
      <c r="AS4" s="743"/>
      <c r="AT4" s="743"/>
      <c r="AU4" s="743"/>
      <c r="AV4" s="744"/>
      <c r="AX4" s="742" t="s">
        <v>441</v>
      </c>
      <c r="AY4" s="743"/>
      <c r="AZ4" s="743"/>
      <c r="BA4" s="743"/>
      <c r="BB4" s="743"/>
      <c r="BC4" s="744"/>
      <c r="BE4" s="766" t="s">
        <v>315</v>
      </c>
      <c r="BF4" s="767"/>
      <c r="BG4" s="767"/>
      <c r="BH4" s="767"/>
      <c r="BI4" s="767"/>
      <c r="BJ4" s="767"/>
      <c r="BK4" s="768"/>
      <c r="BM4" s="769" t="s">
        <v>499</v>
      </c>
      <c r="BN4" s="770"/>
      <c r="BO4" s="770"/>
      <c r="BP4" s="771" t="s">
        <v>370</v>
      </c>
      <c r="BQ4" s="771"/>
      <c r="BR4" s="289">
        <v>83.1</v>
      </c>
      <c r="BS4" s="352" t="s">
        <v>18</v>
      </c>
    </row>
    <row r="5" spans="1:82" ht="15.75" customHeight="1" x14ac:dyDescent="0.25">
      <c r="A5" s="367" t="s">
        <v>303</v>
      </c>
      <c r="B5" s="368" t="s">
        <v>422</v>
      </c>
      <c r="C5" s="730" t="s">
        <v>288</v>
      </c>
      <c r="D5" s="731"/>
      <c r="E5" s="368" t="s">
        <v>286</v>
      </c>
      <c r="F5" s="369" t="s">
        <v>223</v>
      </c>
      <c r="G5" s="476"/>
      <c r="H5" s="367" t="s">
        <v>303</v>
      </c>
      <c r="I5" s="368" t="s">
        <v>422</v>
      </c>
      <c r="J5" s="730" t="s">
        <v>288</v>
      </c>
      <c r="K5" s="731"/>
      <c r="L5" s="368" t="s">
        <v>286</v>
      </c>
      <c r="M5" s="369" t="s">
        <v>223</v>
      </c>
      <c r="O5" s="367" t="s">
        <v>303</v>
      </c>
      <c r="P5" s="368" t="s">
        <v>422</v>
      </c>
      <c r="Q5" s="730" t="s">
        <v>288</v>
      </c>
      <c r="R5" s="731"/>
      <c r="S5" s="368" t="s">
        <v>286</v>
      </c>
      <c r="T5" s="369" t="s">
        <v>223</v>
      </c>
      <c r="U5" s="476"/>
      <c r="V5" s="367" t="s">
        <v>303</v>
      </c>
      <c r="W5" s="368" t="s">
        <v>422</v>
      </c>
      <c r="X5" s="730" t="s">
        <v>288</v>
      </c>
      <c r="Y5" s="731"/>
      <c r="Z5" s="368" t="s">
        <v>286</v>
      </c>
      <c r="AA5" s="369" t="s">
        <v>223</v>
      </c>
      <c r="AB5" s="476"/>
      <c r="AC5" s="367" t="s">
        <v>303</v>
      </c>
      <c r="AD5" s="368" t="s">
        <v>422</v>
      </c>
      <c r="AE5" s="730" t="s">
        <v>288</v>
      </c>
      <c r="AF5" s="731"/>
      <c r="AG5" s="368" t="s">
        <v>286</v>
      </c>
      <c r="AH5" s="369" t="s">
        <v>223</v>
      </c>
      <c r="AJ5" s="367" t="s">
        <v>303</v>
      </c>
      <c r="AK5" s="368" t="s">
        <v>422</v>
      </c>
      <c r="AL5" s="730" t="s">
        <v>288</v>
      </c>
      <c r="AM5" s="731"/>
      <c r="AN5" s="368" t="s">
        <v>286</v>
      </c>
      <c r="AO5" s="369" t="s">
        <v>223</v>
      </c>
      <c r="AQ5" s="367" t="s">
        <v>303</v>
      </c>
      <c r="AR5" s="368" t="s">
        <v>422</v>
      </c>
      <c r="AS5" s="730" t="s">
        <v>288</v>
      </c>
      <c r="AT5" s="731"/>
      <c r="AU5" s="368" t="s">
        <v>286</v>
      </c>
      <c r="AV5" s="369" t="s">
        <v>223</v>
      </c>
      <c r="AX5" s="367" t="s">
        <v>303</v>
      </c>
      <c r="AY5" s="368" t="s">
        <v>422</v>
      </c>
      <c r="AZ5" s="730" t="s">
        <v>288</v>
      </c>
      <c r="BA5" s="731"/>
      <c r="BB5" s="368" t="s">
        <v>286</v>
      </c>
      <c r="BC5" s="369" t="s">
        <v>223</v>
      </c>
      <c r="BE5" s="772" t="s">
        <v>316</v>
      </c>
      <c r="BF5" s="773" t="s">
        <v>352</v>
      </c>
      <c r="BG5" s="775" t="s">
        <v>302</v>
      </c>
      <c r="BH5" s="775" t="s">
        <v>446</v>
      </c>
      <c r="BI5" s="775"/>
      <c r="BJ5" s="775" t="s">
        <v>381</v>
      </c>
      <c r="BK5" s="777" t="s">
        <v>287</v>
      </c>
      <c r="BM5" s="769"/>
      <c r="BN5" s="770"/>
      <c r="BO5" s="770"/>
      <c r="BP5" s="771" t="s">
        <v>371</v>
      </c>
      <c r="BQ5" s="771"/>
      <c r="BR5" s="289">
        <v>83.1</v>
      </c>
      <c r="BS5" s="352" t="s">
        <v>18</v>
      </c>
    </row>
    <row r="6" spans="1:82" ht="15.75" thickBot="1" x14ac:dyDescent="0.3">
      <c r="A6" s="350" t="s">
        <v>290</v>
      </c>
      <c r="B6" s="288"/>
      <c r="C6" s="732" t="s">
        <v>291</v>
      </c>
      <c r="D6" s="733"/>
      <c r="E6" s="351">
        <v>13287.19</v>
      </c>
      <c r="F6" s="352" t="s">
        <v>289</v>
      </c>
      <c r="G6" s="476"/>
      <c r="H6" s="350" t="s">
        <v>290</v>
      </c>
      <c r="I6" s="288"/>
      <c r="J6" s="732" t="s">
        <v>291</v>
      </c>
      <c r="K6" s="733"/>
      <c r="L6" s="351">
        <v>8566.33</v>
      </c>
      <c r="M6" s="352" t="s">
        <v>289</v>
      </c>
      <c r="O6" s="350" t="s">
        <v>290</v>
      </c>
      <c r="P6" s="288"/>
      <c r="Q6" s="732" t="s">
        <v>291</v>
      </c>
      <c r="R6" s="733"/>
      <c r="S6" s="351">
        <v>10942.34</v>
      </c>
      <c r="T6" s="352" t="s">
        <v>289</v>
      </c>
      <c r="U6" s="476"/>
      <c r="V6" s="350" t="s">
        <v>290</v>
      </c>
      <c r="W6" s="288"/>
      <c r="X6" s="732" t="s">
        <v>291</v>
      </c>
      <c r="Y6" s="733"/>
      <c r="Z6" s="351">
        <v>6886.47</v>
      </c>
      <c r="AA6" s="352" t="s">
        <v>289</v>
      </c>
      <c r="AB6" s="476"/>
      <c r="AC6" s="350" t="s">
        <v>290</v>
      </c>
      <c r="AD6" s="288"/>
      <c r="AE6" s="732" t="s">
        <v>291</v>
      </c>
      <c r="AF6" s="733"/>
      <c r="AG6" s="351">
        <v>15450.98</v>
      </c>
      <c r="AH6" s="352" t="s">
        <v>289</v>
      </c>
      <c r="AJ6" s="350" t="s">
        <v>290</v>
      </c>
      <c r="AK6" s="288"/>
      <c r="AL6" s="732" t="s">
        <v>291</v>
      </c>
      <c r="AM6" s="733"/>
      <c r="AN6" s="351">
        <v>4449.29</v>
      </c>
      <c r="AO6" s="352" t="s">
        <v>289</v>
      </c>
      <c r="AQ6" s="350" t="s">
        <v>290</v>
      </c>
      <c r="AR6" s="288"/>
      <c r="AS6" s="732" t="s">
        <v>291</v>
      </c>
      <c r="AT6" s="733"/>
      <c r="AU6" s="351">
        <v>10317.11</v>
      </c>
      <c r="AV6" s="352" t="s">
        <v>289</v>
      </c>
      <c r="AX6" s="350" t="s">
        <v>290</v>
      </c>
      <c r="AY6" s="288"/>
      <c r="AZ6" s="732" t="s">
        <v>291</v>
      </c>
      <c r="BA6" s="733"/>
      <c r="BB6" s="351">
        <v>9682.0400000000009</v>
      </c>
      <c r="BC6" s="352" t="s">
        <v>289</v>
      </c>
      <c r="BE6" s="754"/>
      <c r="BF6" s="774"/>
      <c r="BG6" s="770"/>
      <c r="BH6" s="776"/>
      <c r="BI6" s="776"/>
      <c r="BJ6" s="770"/>
      <c r="BK6" s="778"/>
      <c r="BM6" s="779" t="s">
        <v>372</v>
      </c>
      <c r="BN6" s="780"/>
      <c r="BO6" s="780"/>
      <c r="BP6" s="780"/>
      <c r="BQ6" s="780"/>
      <c r="BR6" s="391">
        <f>SUM(BR4:BR5)</f>
        <v>166.2</v>
      </c>
      <c r="BS6" s="392" t="s">
        <v>18</v>
      </c>
      <c r="CD6" s="393"/>
    </row>
    <row r="7" spans="1:82" ht="15.75" thickBot="1" x14ac:dyDescent="0.3">
      <c r="A7" s="350" t="s">
        <v>292</v>
      </c>
      <c r="B7" s="288"/>
      <c r="C7" s="732" t="s">
        <v>293</v>
      </c>
      <c r="D7" s="733"/>
      <c r="E7" s="351">
        <v>8431.1200000000008</v>
      </c>
      <c r="F7" s="352" t="s">
        <v>289</v>
      </c>
      <c r="G7" s="105"/>
      <c r="H7" s="350" t="s">
        <v>292</v>
      </c>
      <c r="I7" s="288"/>
      <c r="J7" s="732" t="s">
        <v>293</v>
      </c>
      <c r="K7" s="733"/>
      <c r="L7" s="351">
        <v>7504.97</v>
      </c>
      <c r="M7" s="352" t="s">
        <v>289</v>
      </c>
      <c r="O7" s="350" t="s">
        <v>292</v>
      </c>
      <c r="P7" s="288"/>
      <c r="Q7" s="732" t="s">
        <v>293</v>
      </c>
      <c r="R7" s="733"/>
      <c r="S7" s="351">
        <v>10274.68</v>
      </c>
      <c r="T7" s="352" t="s">
        <v>289</v>
      </c>
      <c r="U7" s="105"/>
      <c r="V7" s="350" t="s">
        <v>292</v>
      </c>
      <c r="W7" s="288"/>
      <c r="X7" s="732" t="s">
        <v>293</v>
      </c>
      <c r="Y7" s="733"/>
      <c r="Z7" s="351">
        <v>5780.74</v>
      </c>
      <c r="AA7" s="352" t="s">
        <v>289</v>
      </c>
      <c r="AB7" s="105"/>
      <c r="AC7" s="350" t="s">
        <v>292</v>
      </c>
      <c r="AD7" s="288"/>
      <c r="AE7" s="732" t="s">
        <v>293</v>
      </c>
      <c r="AF7" s="733"/>
      <c r="AG7" s="351">
        <v>6589.28</v>
      </c>
      <c r="AH7" s="352" t="s">
        <v>289</v>
      </c>
      <c r="AJ7" s="350" t="s">
        <v>292</v>
      </c>
      <c r="AK7" s="288"/>
      <c r="AL7" s="732" t="s">
        <v>293</v>
      </c>
      <c r="AM7" s="733"/>
      <c r="AN7" s="351">
        <v>7399.78</v>
      </c>
      <c r="AO7" s="352" t="s">
        <v>289</v>
      </c>
      <c r="AQ7" s="350" t="s">
        <v>292</v>
      </c>
      <c r="AR7" s="288"/>
      <c r="AS7" s="732" t="s">
        <v>293</v>
      </c>
      <c r="AT7" s="733"/>
      <c r="AU7" s="351">
        <v>7184.29</v>
      </c>
      <c r="AV7" s="352" t="s">
        <v>289</v>
      </c>
      <c r="AX7" s="350" t="s">
        <v>292</v>
      </c>
      <c r="AY7" s="288"/>
      <c r="AZ7" s="732" t="s">
        <v>293</v>
      </c>
      <c r="BA7" s="733"/>
      <c r="BB7" s="351">
        <v>5090.75</v>
      </c>
      <c r="BC7" s="352" t="s">
        <v>289</v>
      </c>
      <c r="BE7" s="354" t="s">
        <v>317</v>
      </c>
      <c r="BF7" s="374" t="s">
        <v>333</v>
      </c>
      <c r="BG7" s="355" t="s">
        <v>447</v>
      </c>
      <c r="BH7" s="356">
        <v>3</v>
      </c>
      <c r="BI7" s="357" t="s">
        <v>304</v>
      </c>
      <c r="BJ7" s="358">
        <f>E23</f>
        <v>79.043229999999994</v>
      </c>
      <c r="BK7" s="359" t="s">
        <v>18</v>
      </c>
      <c r="BL7" s="349"/>
      <c r="BM7" s="781"/>
      <c r="BN7" s="782"/>
      <c r="BO7" s="782"/>
      <c r="BP7" s="782"/>
      <c r="BQ7" s="782"/>
      <c r="BR7" s="782"/>
      <c r="BS7" s="783"/>
    </row>
    <row r="8" spans="1:82" ht="15.75" thickBot="1" x14ac:dyDescent="0.3">
      <c r="A8" s="350" t="s">
        <v>294</v>
      </c>
      <c r="B8" s="288"/>
      <c r="C8" s="732" t="s">
        <v>295</v>
      </c>
      <c r="D8" s="733"/>
      <c r="E8" s="351">
        <v>10117.36</v>
      </c>
      <c r="F8" s="352" t="s">
        <v>289</v>
      </c>
      <c r="G8"/>
      <c r="H8" s="350" t="s">
        <v>294</v>
      </c>
      <c r="I8" s="288"/>
      <c r="J8" s="732" t="s">
        <v>295</v>
      </c>
      <c r="K8" s="733"/>
      <c r="L8" s="351">
        <v>13921.52</v>
      </c>
      <c r="M8" s="352" t="s">
        <v>289</v>
      </c>
      <c r="O8" s="350" t="s">
        <v>294</v>
      </c>
      <c r="P8" s="288"/>
      <c r="Q8" s="732" t="s">
        <v>295</v>
      </c>
      <c r="R8" s="733"/>
      <c r="S8" s="351">
        <v>10213.84</v>
      </c>
      <c r="T8" s="352" t="s">
        <v>289</v>
      </c>
      <c r="U8"/>
      <c r="V8" s="350" t="s">
        <v>294</v>
      </c>
      <c r="W8" s="288"/>
      <c r="X8" s="732" t="s">
        <v>295</v>
      </c>
      <c r="Y8" s="733"/>
      <c r="Z8" s="351">
        <v>6798.66</v>
      </c>
      <c r="AA8" s="352" t="s">
        <v>289</v>
      </c>
      <c r="AB8"/>
      <c r="AC8" s="350" t="s">
        <v>294</v>
      </c>
      <c r="AD8" s="288"/>
      <c r="AE8" s="732" t="s">
        <v>295</v>
      </c>
      <c r="AF8" s="733"/>
      <c r="AG8" s="351">
        <v>4533.0600000000004</v>
      </c>
      <c r="AH8" s="352" t="s">
        <v>289</v>
      </c>
      <c r="AJ8" s="350" t="s">
        <v>294</v>
      </c>
      <c r="AK8" s="288"/>
      <c r="AL8" s="732" t="s">
        <v>295</v>
      </c>
      <c r="AM8" s="733"/>
      <c r="AN8" s="351">
        <v>9282.57</v>
      </c>
      <c r="AO8" s="352" t="s">
        <v>289</v>
      </c>
      <c r="AQ8" s="350" t="s">
        <v>294</v>
      </c>
      <c r="AR8" s="288"/>
      <c r="AS8" s="732" t="s">
        <v>295</v>
      </c>
      <c r="AT8" s="733"/>
      <c r="AU8" s="351">
        <v>5471.69</v>
      </c>
      <c r="AV8" s="352" t="s">
        <v>289</v>
      </c>
      <c r="AX8" s="350" t="s">
        <v>294</v>
      </c>
      <c r="AY8" s="288"/>
      <c r="AZ8" s="732" t="s">
        <v>295</v>
      </c>
      <c r="BA8" s="733"/>
      <c r="BB8" s="351">
        <v>7434.17</v>
      </c>
      <c r="BC8" s="352" t="s">
        <v>289</v>
      </c>
      <c r="BE8" s="354" t="s">
        <v>317</v>
      </c>
      <c r="BF8" s="374" t="s">
        <v>333</v>
      </c>
      <c r="BG8" s="355" t="s">
        <v>449</v>
      </c>
      <c r="BH8" s="356">
        <v>1</v>
      </c>
      <c r="BI8" s="357" t="s">
        <v>304</v>
      </c>
      <c r="BJ8" s="358">
        <v>10</v>
      </c>
      <c r="BK8" s="359" t="s">
        <v>18</v>
      </c>
      <c r="BL8" s="349"/>
      <c r="BM8" s="787" t="s">
        <v>373</v>
      </c>
      <c r="BN8" s="788"/>
      <c r="BO8" s="788"/>
      <c r="BP8" s="788"/>
      <c r="BQ8" s="788"/>
      <c r="BR8" s="481">
        <v>37</v>
      </c>
      <c r="BS8" s="482" t="s">
        <v>10</v>
      </c>
    </row>
    <row r="9" spans="1:82" x14ac:dyDescent="0.25">
      <c r="A9" s="350" t="s">
        <v>296</v>
      </c>
      <c r="B9" s="288"/>
      <c r="C9" s="732" t="s">
        <v>297</v>
      </c>
      <c r="D9" s="733"/>
      <c r="E9" s="351">
        <v>11302.44</v>
      </c>
      <c r="F9" s="352" t="s">
        <v>289</v>
      </c>
      <c r="G9"/>
      <c r="H9" s="350" t="s">
        <v>296</v>
      </c>
      <c r="I9" s="288"/>
      <c r="J9" s="732" t="s">
        <v>297</v>
      </c>
      <c r="K9" s="733"/>
      <c r="L9" s="351">
        <v>10645.96</v>
      </c>
      <c r="M9" s="352" t="s">
        <v>289</v>
      </c>
      <c r="O9" s="350" t="s">
        <v>296</v>
      </c>
      <c r="P9" s="288"/>
      <c r="Q9" s="732" t="s">
        <v>297</v>
      </c>
      <c r="R9" s="733"/>
      <c r="S9" s="351">
        <v>11676.66</v>
      </c>
      <c r="T9" s="352" t="s">
        <v>289</v>
      </c>
      <c r="U9"/>
      <c r="V9" s="350" t="s">
        <v>296</v>
      </c>
      <c r="W9" s="288"/>
      <c r="X9" s="732" t="s">
        <v>297</v>
      </c>
      <c r="Y9" s="733"/>
      <c r="Z9" s="351">
        <v>7433.71</v>
      </c>
      <c r="AA9" s="352" t="s">
        <v>289</v>
      </c>
      <c r="AB9"/>
      <c r="AC9" s="350" t="s">
        <v>296</v>
      </c>
      <c r="AD9" s="288"/>
      <c r="AE9" s="732" t="s">
        <v>297</v>
      </c>
      <c r="AF9" s="733"/>
      <c r="AG9" s="351">
        <v>14862.98</v>
      </c>
      <c r="AH9" s="352" t="s">
        <v>289</v>
      </c>
      <c r="AJ9" s="350" t="s">
        <v>296</v>
      </c>
      <c r="AK9" s="288"/>
      <c r="AL9" s="732" t="s">
        <v>297</v>
      </c>
      <c r="AM9" s="733"/>
      <c r="AN9" s="351">
        <v>10700.16</v>
      </c>
      <c r="AO9" s="352" t="s">
        <v>289</v>
      </c>
      <c r="AQ9" s="350" t="s">
        <v>296</v>
      </c>
      <c r="AR9" s="288"/>
      <c r="AS9" s="732" t="s">
        <v>297</v>
      </c>
      <c r="AT9" s="733"/>
      <c r="AU9" s="351">
        <v>6352.08</v>
      </c>
      <c r="AV9" s="352" t="s">
        <v>289</v>
      </c>
      <c r="AX9" s="350" t="s">
        <v>296</v>
      </c>
      <c r="AY9" s="288"/>
      <c r="AZ9" s="732" t="s">
        <v>297</v>
      </c>
      <c r="BA9" s="733"/>
      <c r="BB9" s="351">
        <v>8397.02</v>
      </c>
      <c r="BC9" s="352" t="s">
        <v>289</v>
      </c>
      <c r="BE9" s="784"/>
      <c r="BF9" s="785"/>
      <c r="BG9" s="785"/>
      <c r="BH9" s="785"/>
      <c r="BI9" s="785"/>
      <c r="BJ9" s="785"/>
      <c r="BK9" s="786"/>
      <c r="BM9" s="789"/>
      <c r="BN9" s="790"/>
      <c r="BO9" s="790"/>
      <c r="BP9" s="790"/>
      <c r="BQ9" s="790"/>
      <c r="BR9" s="790"/>
      <c r="BS9" s="791"/>
    </row>
    <row r="10" spans="1:82" ht="15.75" thickBot="1" x14ac:dyDescent="0.3">
      <c r="A10" s="350" t="s">
        <v>298</v>
      </c>
      <c r="B10" s="288"/>
      <c r="C10" s="732" t="s">
        <v>299</v>
      </c>
      <c r="D10" s="733"/>
      <c r="E10" s="351">
        <v>11798.31</v>
      </c>
      <c r="F10" s="352" t="s">
        <v>289</v>
      </c>
      <c r="G10"/>
      <c r="H10" s="350" t="s">
        <v>298</v>
      </c>
      <c r="I10" s="288"/>
      <c r="J10" s="732" t="s">
        <v>299</v>
      </c>
      <c r="K10" s="733"/>
      <c r="L10" s="351">
        <v>11127.28</v>
      </c>
      <c r="M10" s="352" t="s">
        <v>289</v>
      </c>
      <c r="O10" s="350" t="s">
        <v>298</v>
      </c>
      <c r="P10" s="288"/>
      <c r="Q10" s="732" t="s">
        <v>299</v>
      </c>
      <c r="R10" s="733"/>
      <c r="S10" s="351">
        <v>10734.46</v>
      </c>
      <c r="T10" s="352" t="s">
        <v>289</v>
      </c>
      <c r="U10"/>
      <c r="V10" s="350" t="s">
        <v>298</v>
      </c>
      <c r="W10" s="288"/>
      <c r="X10" s="732" t="s">
        <v>299</v>
      </c>
      <c r="Y10" s="733"/>
      <c r="Z10" s="351">
        <v>6651.12</v>
      </c>
      <c r="AA10" s="352" t="s">
        <v>289</v>
      </c>
      <c r="AB10"/>
      <c r="AC10" s="350" t="s">
        <v>298</v>
      </c>
      <c r="AD10" s="288"/>
      <c r="AE10" s="732" t="s">
        <v>299</v>
      </c>
      <c r="AF10" s="733"/>
      <c r="AG10" s="351">
        <v>16019.05</v>
      </c>
      <c r="AH10" s="352" t="s">
        <v>289</v>
      </c>
      <c r="AJ10" s="350" t="s">
        <v>298</v>
      </c>
      <c r="AK10" s="288"/>
      <c r="AL10" s="732" t="s">
        <v>299</v>
      </c>
      <c r="AM10" s="733"/>
      <c r="AN10" s="351">
        <v>11696.65</v>
      </c>
      <c r="AO10" s="352" t="s">
        <v>289</v>
      </c>
      <c r="AQ10" s="350" t="s">
        <v>298</v>
      </c>
      <c r="AR10" s="288"/>
      <c r="AS10" s="732" t="s">
        <v>299</v>
      </c>
      <c r="AT10" s="733"/>
      <c r="AU10" s="351">
        <v>6404.39</v>
      </c>
      <c r="AV10" s="352" t="s">
        <v>289</v>
      </c>
      <c r="AX10" s="350" t="s">
        <v>298</v>
      </c>
      <c r="AY10" s="288"/>
      <c r="AZ10" s="732" t="s">
        <v>299</v>
      </c>
      <c r="BA10" s="733"/>
      <c r="BB10" s="351">
        <v>7739.04</v>
      </c>
      <c r="BC10" s="352" t="s">
        <v>289</v>
      </c>
      <c r="BE10" s="354" t="s">
        <v>351</v>
      </c>
      <c r="BF10" s="374" t="s">
        <v>333</v>
      </c>
      <c r="BG10" s="355" t="s">
        <v>447</v>
      </c>
      <c r="BH10" s="356">
        <v>3</v>
      </c>
      <c r="BI10" s="357" t="s">
        <v>304</v>
      </c>
      <c r="BJ10" s="358">
        <f>L23</f>
        <v>77.687149999999988</v>
      </c>
      <c r="BK10" s="359" t="s">
        <v>18</v>
      </c>
      <c r="BM10" s="792" t="s">
        <v>374</v>
      </c>
      <c r="BN10" s="793"/>
      <c r="BO10" s="793"/>
      <c r="BP10" s="793"/>
      <c r="BQ10" s="793"/>
      <c r="BR10" s="387">
        <f>BR6*BR8</f>
        <v>6149.4</v>
      </c>
      <c r="BS10" s="388" t="s">
        <v>305</v>
      </c>
    </row>
    <row r="11" spans="1:82" ht="15.75" thickBot="1" x14ac:dyDescent="0.3">
      <c r="A11" s="350" t="s">
        <v>300</v>
      </c>
      <c r="B11" s="288"/>
      <c r="C11" s="732" t="s">
        <v>301</v>
      </c>
      <c r="D11" s="733"/>
      <c r="E11" s="351">
        <v>7086.06</v>
      </c>
      <c r="F11" s="352" t="s">
        <v>289</v>
      </c>
      <c r="G11"/>
      <c r="H11" s="350" t="s">
        <v>300</v>
      </c>
      <c r="I11" s="288"/>
      <c r="J11" s="732" t="s">
        <v>301</v>
      </c>
      <c r="K11" s="733"/>
      <c r="L11" s="351">
        <v>7807.68</v>
      </c>
      <c r="M11" s="352" t="s">
        <v>289</v>
      </c>
      <c r="O11" s="350" t="s">
        <v>300</v>
      </c>
      <c r="P11" s="288"/>
      <c r="Q11" s="732" t="s">
        <v>301</v>
      </c>
      <c r="R11" s="733"/>
      <c r="S11" s="351">
        <v>7620.37</v>
      </c>
      <c r="T11" s="352" t="s">
        <v>289</v>
      </c>
      <c r="U11"/>
      <c r="V11" s="350" t="s">
        <v>300</v>
      </c>
      <c r="W11" s="288"/>
      <c r="X11" s="732" t="s">
        <v>301</v>
      </c>
      <c r="Y11" s="733"/>
      <c r="Z11" s="473">
        <v>4435.84</v>
      </c>
      <c r="AA11" s="352" t="s">
        <v>289</v>
      </c>
      <c r="AB11"/>
      <c r="AC11" s="350" t="s">
        <v>300</v>
      </c>
      <c r="AD11" s="288"/>
      <c r="AE11" s="732" t="s">
        <v>301</v>
      </c>
      <c r="AF11" s="733"/>
      <c r="AG11" s="473">
        <v>15980.42</v>
      </c>
      <c r="AH11" s="352" t="s">
        <v>289</v>
      </c>
      <c r="AJ11" s="350" t="s">
        <v>300</v>
      </c>
      <c r="AK11" s="288"/>
      <c r="AL11" s="732" t="s">
        <v>301</v>
      </c>
      <c r="AM11" s="733"/>
      <c r="AN11" s="473">
        <v>18137.21</v>
      </c>
      <c r="AO11" s="352" t="s">
        <v>289</v>
      </c>
      <c r="AQ11" s="734" t="s">
        <v>423</v>
      </c>
      <c r="AR11" s="735"/>
      <c r="AS11" s="735"/>
      <c r="AT11" s="735"/>
      <c r="AU11" s="474">
        <f>SUM(AU6:AU10)/1000</f>
        <v>35.729559999999999</v>
      </c>
      <c r="AV11" s="475" t="s">
        <v>18</v>
      </c>
      <c r="AX11" s="350" t="s">
        <v>300</v>
      </c>
      <c r="AY11" s="288"/>
      <c r="AZ11" s="732" t="s">
        <v>301</v>
      </c>
      <c r="BA11" s="733"/>
      <c r="BB11" s="473">
        <v>5292.15</v>
      </c>
      <c r="BC11" s="352" t="s">
        <v>289</v>
      </c>
      <c r="BE11" s="354" t="s">
        <v>351</v>
      </c>
      <c r="BF11" s="374" t="s">
        <v>333</v>
      </c>
      <c r="BG11" s="355" t="s">
        <v>449</v>
      </c>
      <c r="BH11" s="356">
        <v>1</v>
      </c>
      <c r="BI11" s="357" t="s">
        <v>304</v>
      </c>
      <c r="BJ11" s="358">
        <v>10</v>
      </c>
      <c r="BK11" s="359" t="s">
        <v>18</v>
      </c>
      <c r="BM11" s="379"/>
      <c r="BN11" s="379"/>
      <c r="BO11" s="379"/>
      <c r="BP11" s="379"/>
      <c r="BQ11" s="379"/>
      <c r="BR11" s="380"/>
      <c r="BS11" s="381"/>
    </row>
    <row r="12" spans="1:82" ht="15.75" thickBot="1" x14ac:dyDescent="0.3">
      <c r="A12" s="350" t="s">
        <v>358</v>
      </c>
      <c r="B12" s="288"/>
      <c r="C12" s="732" t="s">
        <v>359</v>
      </c>
      <c r="D12" s="733"/>
      <c r="E12" s="351">
        <v>8320.75</v>
      </c>
      <c r="F12" s="352" t="s">
        <v>289</v>
      </c>
      <c r="G12"/>
      <c r="H12" s="350" t="s">
        <v>358</v>
      </c>
      <c r="I12" s="288"/>
      <c r="J12" s="732" t="s">
        <v>359</v>
      </c>
      <c r="K12" s="733"/>
      <c r="L12" s="351">
        <v>10213.41</v>
      </c>
      <c r="M12" s="352" t="s">
        <v>289</v>
      </c>
      <c r="O12" s="350" t="s">
        <v>358</v>
      </c>
      <c r="P12" s="288"/>
      <c r="Q12" s="732" t="s">
        <v>359</v>
      </c>
      <c r="R12" s="733"/>
      <c r="S12" s="351">
        <v>7900.7</v>
      </c>
      <c r="T12" s="352" t="s">
        <v>289</v>
      </c>
      <c r="U12"/>
      <c r="V12" s="734" t="s">
        <v>423</v>
      </c>
      <c r="W12" s="735"/>
      <c r="X12" s="735"/>
      <c r="Y12" s="735"/>
      <c r="Z12" s="474">
        <f>SUM(Z6:Z11)/1000</f>
        <v>37.986539999999991</v>
      </c>
      <c r="AA12" s="475" t="s">
        <v>18</v>
      </c>
      <c r="AB12"/>
      <c r="AC12" s="734" t="s">
        <v>423</v>
      </c>
      <c r="AD12" s="735"/>
      <c r="AE12" s="735"/>
      <c r="AF12" s="735"/>
      <c r="AG12" s="474">
        <f>SUM(AG6:AG11)/1000</f>
        <v>73.435770000000005</v>
      </c>
      <c r="AH12" s="475" t="s">
        <v>18</v>
      </c>
      <c r="AJ12" s="350" t="s">
        <v>358</v>
      </c>
      <c r="AK12" s="288"/>
      <c r="AL12" s="732" t="s">
        <v>359</v>
      </c>
      <c r="AM12" s="733"/>
      <c r="AN12" s="351">
        <v>13340.89</v>
      </c>
      <c r="AO12" s="352" t="s">
        <v>289</v>
      </c>
      <c r="AQ12" s="739"/>
      <c r="AR12" s="740"/>
      <c r="AS12" s="740"/>
      <c r="AT12" s="740"/>
      <c r="AU12" s="740"/>
      <c r="AV12" s="741"/>
      <c r="AX12" s="734" t="s">
        <v>423</v>
      </c>
      <c r="AY12" s="735"/>
      <c r="AZ12" s="735"/>
      <c r="BA12" s="735"/>
      <c r="BB12" s="474">
        <f>SUM(BB6:BB11)/1000</f>
        <v>43.635169999999995</v>
      </c>
      <c r="BC12" s="475" t="s">
        <v>18</v>
      </c>
      <c r="BE12" s="784"/>
      <c r="BF12" s="785"/>
      <c r="BG12" s="785"/>
      <c r="BH12" s="785"/>
      <c r="BI12" s="785"/>
      <c r="BJ12" s="785"/>
      <c r="BK12" s="786"/>
      <c r="BO12" s="348"/>
      <c r="BP12" s="348"/>
      <c r="BQ12" s="348"/>
      <c r="BR12" s="348"/>
      <c r="BS12" s="348"/>
    </row>
    <row r="13" spans="1:82" ht="15.75" customHeight="1" thickBot="1" x14ac:dyDescent="0.3">
      <c r="A13" s="734" t="s">
        <v>423</v>
      </c>
      <c r="B13" s="735"/>
      <c r="C13" s="735"/>
      <c r="D13" s="735"/>
      <c r="E13" s="474">
        <f>SUM(E6:E12)/1000</f>
        <v>70.343229999999991</v>
      </c>
      <c r="F13" s="475" t="s">
        <v>18</v>
      </c>
      <c r="G13"/>
      <c r="H13" s="734" t="s">
        <v>423</v>
      </c>
      <c r="I13" s="735"/>
      <c r="J13" s="735"/>
      <c r="K13" s="735"/>
      <c r="L13" s="474">
        <f>SUM(L6:L12)/1000</f>
        <v>69.787149999999997</v>
      </c>
      <c r="M13" s="475" t="s">
        <v>18</v>
      </c>
      <c r="O13" s="734" t="s">
        <v>423</v>
      </c>
      <c r="P13" s="735"/>
      <c r="Q13" s="735"/>
      <c r="R13" s="735"/>
      <c r="S13" s="474">
        <f>SUM(S6:S12)/1000</f>
        <v>69.363050000000001</v>
      </c>
      <c r="T13" s="475" t="s">
        <v>18</v>
      </c>
      <c r="U13" s="382"/>
      <c r="V13" s="810"/>
      <c r="W13" s="811"/>
      <c r="X13" s="811"/>
      <c r="Y13" s="811"/>
      <c r="Z13" s="811"/>
      <c r="AA13" s="812"/>
      <c r="AB13" s="382"/>
      <c r="AC13" s="739"/>
      <c r="AD13" s="740"/>
      <c r="AE13" s="740"/>
      <c r="AF13" s="740"/>
      <c r="AG13" s="740"/>
      <c r="AH13" s="741"/>
      <c r="AJ13" s="734" t="s">
        <v>423</v>
      </c>
      <c r="AK13" s="735"/>
      <c r="AL13" s="735"/>
      <c r="AM13" s="735"/>
      <c r="AN13" s="474">
        <f>SUM(AN6:AN12)/1000</f>
        <v>75.00654999999999</v>
      </c>
      <c r="AO13" s="475" t="s">
        <v>18</v>
      </c>
      <c r="AQ13" s="736" t="s">
        <v>364</v>
      </c>
      <c r="AR13" s="737"/>
      <c r="AS13" s="737"/>
      <c r="AT13" s="737"/>
      <c r="AU13" s="737"/>
      <c r="AV13" s="738"/>
      <c r="AX13" s="739"/>
      <c r="AY13" s="740"/>
      <c r="AZ13" s="740"/>
      <c r="BA13" s="740"/>
      <c r="BB13" s="740"/>
      <c r="BC13" s="741"/>
      <c r="BE13" s="354" t="s">
        <v>375</v>
      </c>
      <c r="BF13" s="374" t="s">
        <v>333</v>
      </c>
      <c r="BG13" s="355" t="s">
        <v>447</v>
      </c>
      <c r="BH13" s="356">
        <v>3</v>
      </c>
      <c r="BI13" s="357" t="s">
        <v>304</v>
      </c>
      <c r="BJ13" s="358">
        <f>S23</f>
        <v>74.363050000000001</v>
      </c>
      <c r="BK13" s="359" t="s">
        <v>18</v>
      </c>
      <c r="BL13" s="376"/>
      <c r="BO13" s="348"/>
      <c r="BP13" s="348"/>
      <c r="BQ13" s="348"/>
      <c r="BR13" s="348"/>
      <c r="BS13" s="348"/>
      <c r="BT13" s="537"/>
    </row>
    <row r="14" spans="1:82" ht="15.75" customHeight="1" thickBot="1" x14ac:dyDescent="0.3">
      <c r="A14" s="810"/>
      <c r="B14" s="811"/>
      <c r="C14" s="811"/>
      <c r="D14" s="811"/>
      <c r="E14" s="811"/>
      <c r="F14" s="812"/>
      <c r="G14"/>
      <c r="H14" s="810"/>
      <c r="I14" s="811"/>
      <c r="J14" s="811"/>
      <c r="K14" s="811"/>
      <c r="L14" s="811"/>
      <c r="M14" s="812"/>
      <c r="O14" s="810"/>
      <c r="P14" s="811"/>
      <c r="Q14" s="811"/>
      <c r="R14" s="811"/>
      <c r="S14" s="811"/>
      <c r="T14" s="812"/>
      <c r="V14" s="736" t="s">
        <v>364</v>
      </c>
      <c r="W14" s="737"/>
      <c r="X14" s="737"/>
      <c r="Y14" s="737"/>
      <c r="Z14" s="737"/>
      <c r="AA14" s="738"/>
      <c r="AC14" s="736" t="s">
        <v>364</v>
      </c>
      <c r="AD14" s="737"/>
      <c r="AE14" s="737"/>
      <c r="AF14" s="737"/>
      <c r="AG14" s="737"/>
      <c r="AH14" s="738"/>
      <c r="AJ14" s="739"/>
      <c r="AK14" s="740"/>
      <c r="AL14" s="740"/>
      <c r="AM14" s="740"/>
      <c r="AN14" s="740"/>
      <c r="AO14" s="741"/>
      <c r="AQ14" s="739"/>
      <c r="AR14" s="740"/>
      <c r="AS14" s="740"/>
      <c r="AT14" s="740"/>
      <c r="AU14" s="740"/>
      <c r="AV14" s="741"/>
      <c r="AX14" s="736" t="s">
        <v>364</v>
      </c>
      <c r="AY14" s="737"/>
      <c r="AZ14" s="737"/>
      <c r="BA14" s="737"/>
      <c r="BB14" s="737"/>
      <c r="BC14" s="738"/>
      <c r="BE14" s="354" t="s">
        <v>375</v>
      </c>
      <c r="BF14" s="374" t="s">
        <v>333</v>
      </c>
      <c r="BG14" s="355" t="s">
        <v>449</v>
      </c>
      <c r="BH14" s="356">
        <v>1</v>
      </c>
      <c r="BI14" s="357" t="s">
        <v>304</v>
      </c>
      <c r="BJ14" s="358">
        <v>10</v>
      </c>
      <c r="BK14" s="359" t="s">
        <v>18</v>
      </c>
      <c r="BO14" s="348"/>
      <c r="BP14" s="348"/>
      <c r="BQ14" s="348"/>
      <c r="BR14" s="348"/>
      <c r="BS14" s="348"/>
    </row>
    <row r="15" spans="1:82" ht="15.75" customHeight="1" thickBot="1" x14ac:dyDescent="0.3">
      <c r="A15" s="736" t="s">
        <v>364</v>
      </c>
      <c r="B15" s="737"/>
      <c r="C15" s="737"/>
      <c r="D15" s="737"/>
      <c r="E15" s="737"/>
      <c r="F15" s="738"/>
      <c r="G15" s="382"/>
      <c r="H15" s="736" t="s">
        <v>364</v>
      </c>
      <c r="I15" s="737"/>
      <c r="J15" s="737"/>
      <c r="K15" s="737"/>
      <c r="L15" s="737"/>
      <c r="M15" s="738"/>
      <c r="O15" s="736" t="s">
        <v>364</v>
      </c>
      <c r="P15" s="737"/>
      <c r="Q15" s="737"/>
      <c r="R15" s="737"/>
      <c r="S15" s="737"/>
      <c r="T15" s="738"/>
      <c r="U15" s="477"/>
      <c r="V15" s="739"/>
      <c r="W15" s="740"/>
      <c r="X15" s="740"/>
      <c r="Y15" s="740"/>
      <c r="Z15" s="740"/>
      <c r="AA15" s="741"/>
      <c r="AB15" s="477"/>
      <c r="AC15" s="739"/>
      <c r="AD15" s="740"/>
      <c r="AE15" s="740"/>
      <c r="AF15" s="740"/>
      <c r="AG15" s="740"/>
      <c r="AH15" s="741"/>
      <c r="AJ15" s="736" t="s">
        <v>364</v>
      </c>
      <c r="AK15" s="737"/>
      <c r="AL15" s="737"/>
      <c r="AM15" s="737"/>
      <c r="AN15" s="737"/>
      <c r="AO15" s="738"/>
      <c r="AQ15" s="727" t="s">
        <v>365</v>
      </c>
      <c r="AR15" s="728"/>
      <c r="AS15" s="728"/>
      <c r="AT15" s="728"/>
      <c r="AU15" s="728"/>
      <c r="AV15" s="729"/>
      <c r="AX15" s="739"/>
      <c r="AY15" s="740"/>
      <c r="AZ15" s="740"/>
      <c r="BA15" s="740"/>
      <c r="BB15" s="740"/>
      <c r="BC15" s="741"/>
      <c r="BE15" s="784"/>
      <c r="BF15" s="785"/>
      <c r="BG15" s="785"/>
      <c r="BH15" s="785"/>
      <c r="BI15" s="785"/>
      <c r="BJ15" s="785"/>
      <c r="BK15" s="786"/>
      <c r="BO15" s="348"/>
      <c r="BP15" s="348"/>
      <c r="BQ15" s="348"/>
      <c r="BR15" s="348"/>
      <c r="BS15" s="348"/>
    </row>
    <row r="16" spans="1:82" ht="15" customHeight="1" thickBot="1" x14ac:dyDescent="0.3">
      <c r="A16" s="739"/>
      <c r="B16" s="740"/>
      <c r="C16" s="740"/>
      <c r="D16" s="740"/>
      <c r="E16" s="740"/>
      <c r="F16" s="741"/>
      <c r="H16" s="739"/>
      <c r="I16" s="740"/>
      <c r="J16" s="740"/>
      <c r="K16" s="740"/>
      <c r="L16" s="740"/>
      <c r="M16" s="741"/>
      <c r="O16" s="739"/>
      <c r="P16" s="740"/>
      <c r="Q16" s="740"/>
      <c r="R16" s="740"/>
      <c r="S16" s="740"/>
      <c r="T16" s="741"/>
      <c r="U16" s="105"/>
      <c r="V16" s="727" t="s">
        <v>365</v>
      </c>
      <c r="W16" s="728"/>
      <c r="X16" s="728"/>
      <c r="Y16" s="728"/>
      <c r="Z16" s="728"/>
      <c r="AA16" s="729"/>
      <c r="AB16" s="105"/>
      <c r="AC16" s="727" t="s">
        <v>365</v>
      </c>
      <c r="AD16" s="728"/>
      <c r="AE16" s="728"/>
      <c r="AF16" s="728"/>
      <c r="AG16" s="728"/>
      <c r="AH16" s="729"/>
      <c r="AJ16" s="739"/>
      <c r="AK16" s="740"/>
      <c r="AL16" s="740"/>
      <c r="AM16" s="740"/>
      <c r="AN16" s="740"/>
      <c r="AO16" s="741"/>
      <c r="AQ16" s="742" t="s">
        <v>429</v>
      </c>
      <c r="AR16" s="743"/>
      <c r="AS16" s="743"/>
      <c r="AT16" s="743"/>
      <c r="AU16" s="743"/>
      <c r="AV16" s="744"/>
      <c r="AX16" s="727" t="s">
        <v>365</v>
      </c>
      <c r="AY16" s="728"/>
      <c r="AZ16" s="728"/>
      <c r="BA16" s="728"/>
      <c r="BB16" s="728"/>
      <c r="BC16" s="729"/>
      <c r="BE16" s="354" t="s">
        <v>366</v>
      </c>
      <c r="BF16" s="374" t="s">
        <v>333</v>
      </c>
      <c r="BG16" s="355" t="s">
        <v>448</v>
      </c>
      <c r="BH16" s="356">
        <v>6</v>
      </c>
      <c r="BI16" s="357" t="s">
        <v>304</v>
      </c>
      <c r="BJ16" s="358">
        <f>Z22</f>
        <v>42.986539999999991</v>
      </c>
      <c r="BK16" s="359" t="s">
        <v>18</v>
      </c>
      <c r="BO16" s="348"/>
      <c r="BP16" s="348"/>
      <c r="BQ16" s="348"/>
      <c r="BR16" s="348"/>
      <c r="BS16" s="348"/>
    </row>
    <row r="17" spans="1:71" ht="15.75" customHeight="1" thickBot="1" x14ac:dyDescent="0.3">
      <c r="A17" s="727" t="s">
        <v>365</v>
      </c>
      <c r="B17" s="728"/>
      <c r="C17" s="728"/>
      <c r="D17" s="728"/>
      <c r="E17" s="728"/>
      <c r="F17" s="729"/>
      <c r="G17" s="477"/>
      <c r="H17" s="727" t="s">
        <v>365</v>
      </c>
      <c r="I17" s="728"/>
      <c r="J17" s="728"/>
      <c r="K17" s="728"/>
      <c r="L17" s="728"/>
      <c r="M17" s="729"/>
      <c r="O17" s="727" t="s">
        <v>365</v>
      </c>
      <c r="P17" s="728"/>
      <c r="Q17" s="728"/>
      <c r="R17" s="728"/>
      <c r="S17" s="728"/>
      <c r="T17" s="729"/>
      <c r="U17" s="476"/>
      <c r="V17" s="742" t="s">
        <v>366</v>
      </c>
      <c r="W17" s="743"/>
      <c r="X17" s="743"/>
      <c r="Y17" s="743"/>
      <c r="Z17" s="743"/>
      <c r="AA17" s="744"/>
      <c r="AB17" s="476"/>
      <c r="AC17" s="742" t="s">
        <v>367</v>
      </c>
      <c r="AD17" s="743"/>
      <c r="AE17" s="743"/>
      <c r="AF17" s="743"/>
      <c r="AG17" s="743"/>
      <c r="AH17" s="744"/>
      <c r="AJ17" s="727" t="s">
        <v>365</v>
      </c>
      <c r="AK17" s="728"/>
      <c r="AL17" s="728"/>
      <c r="AM17" s="728"/>
      <c r="AN17" s="728"/>
      <c r="AO17" s="729"/>
      <c r="AQ17" s="745" t="s">
        <v>426</v>
      </c>
      <c r="AR17" s="746"/>
      <c r="AS17" s="746"/>
      <c r="AT17" s="747"/>
      <c r="AU17" s="353">
        <v>2</v>
      </c>
      <c r="AV17" s="383" t="s">
        <v>18</v>
      </c>
      <c r="AX17" s="742" t="s">
        <v>428</v>
      </c>
      <c r="AY17" s="743"/>
      <c r="AZ17" s="743"/>
      <c r="BA17" s="743"/>
      <c r="BB17" s="743"/>
      <c r="BC17" s="744"/>
      <c r="BE17" s="784"/>
      <c r="BF17" s="785"/>
      <c r="BG17" s="785"/>
      <c r="BH17" s="785"/>
      <c r="BI17" s="785"/>
      <c r="BJ17" s="785"/>
      <c r="BK17" s="786"/>
      <c r="BO17" s="348"/>
      <c r="BP17" s="348"/>
      <c r="BQ17" s="348"/>
      <c r="BR17" s="348"/>
      <c r="BS17" s="348"/>
    </row>
    <row r="18" spans="1:71" ht="15.75" customHeight="1" x14ac:dyDescent="0.25">
      <c r="A18" s="742" t="s">
        <v>317</v>
      </c>
      <c r="B18" s="743"/>
      <c r="C18" s="743"/>
      <c r="D18" s="743"/>
      <c r="E18" s="743"/>
      <c r="F18" s="744"/>
      <c r="G18" s="105"/>
      <c r="H18" s="742" t="s">
        <v>351</v>
      </c>
      <c r="I18" s="743"/>
      <c r="J18" s="743"/>
      <c r="K18" s="743"/>
      <c r="L18" s="743"/>
      <c r="M18" s="744"/>
      <c r="O18" s="742" t="s">
        <v>375</v>
      </c>
      <c r="P18" s="743"/>
      <c r="Q18" s="743"/>
      <c r="R18" s="743"/>
      <c r="S18" s="743"/>
      <c r="T18" s="744"/>
      <c r="U18" s="476"/>
      <c r="V18" s="745" t="s">
        <v>426</v>
      </c>
      <c r="W18" s="746"/>
      <c r="X18" s="746"/>
      <c r="Y18" s="747"/>
      <c r="Z18" s="353">
        <v>2</v>
      </c>
      <c r="AA18" s="383" t="s">
        <v>18</v>
      </c>
      <c r="AB18" s="476"/>
      <c r="AC18" s="745" t="s">
        <v>426</v>
      </c>
      <c r="AD18" s="746"/>
      <c r="AE18" s="746"/>
      <c r="AF18" s="747"/>
      <c r="AG18" s="353">
        <v>2</v>
      </c>
      <c r="AH18" s="383" t="s">
        <v>18</v>
      </c>
      <c r="AJ18" s="742" t="s">
        <v>376</v>
      </c>
      <c r="AK18" s="743"/>
      <c r="AL18" s="743"/>
      <c r="AM18" s="743"/>
      <c r="AN18" s="743"/>
      <c r="AO18" s="744"/>
      <c r="AQ18" s="745" t="s">
        <v>425</v>
      </c>
      <c r="AR18" s="748"/>
      <c r="AS18" s="748"/>
      <c r="AT18" s="749"/>
      <c r="AU18" s="353">
        <f>AU11</f>
        <v>35.729559999999999</v>
      </c>
      <c r="AV18" s="383" t="s">
        <v>18</v>
      </c>
      <c r="AX18" s="745" t="s">
        <v>426</v>
      </c>
      <c r="AY18" s="746"/>
      <c r="AZ18" s="746"/>
      <c r="BA18" s="747"/>
      <c r="BB18" s="353">
        <v>2</v>
      </c>
      <c r="BC18" s="383" t="s">
        <v>18</v>
      </c>
      <c r="BE18" s="794" t="s">
        <v>451</v>
      </c>
      <c r="BF18" s="795"/>
      <c r="BG18" s="795"/>
      <c r="BH18" s="795"/>
      <c r="BI18" s="796"/>
      <c r="BJ18" s="360">
        <f>(BJ7*BH7)+(BJ8*BH8)+(BJ10*BH10)+(BJ11*BH11)+(BJ13*BH13)+(BJ14*BH14)+(BJ16*BH16)</f>
        <v>981.19952999999987</v>
      </c>
      <c r="BK18" s="361" t="s">
        <v>305</v>
      </c>
      <c r="BO18" s="348"/>
      <c r="BP18" s="348"/>
      <c r="BQ18" s="348"/>
      <c r="BR18" s="348"/>
      <c r="BS18" s="348"/>
    </row>
    <row r="19" spans="1:71" ht="15.75" customHeight="1" thickBot="1" x14ac:dyDescent="0.3">
      <c r="A19" s="745" t="s">
        <v>426</v>
      </c>
      <c r="B19" s="746"/>
      <c r="C19" s="746"/>
      <c r="D19" s="747"/>
      <c r="E19" s="353">
        <v>2</v>
      </c>
      <c r="F19" s="383" t="s">
        <v>18</v>
      </c>
      <c r="G19" s="476"/>
      <c r="H19" s="745" t="s">
        <v>426</v>
      </c>
      <c r="I19" s="746"/>
      <c r="J19" s="746"/>
      <c r="K19" s="747"/>
      <c r="L19" s="353">
        <v>2</v>
      </c>
      <c r="M19" s="383" t="s">
        <v>18</v>
      </c>
      <c r="O19" s="745" t="s">
        <v>426</v>
      </c>
      <c r="P19" s="746"/>
      <c r="Q19" s="746"/>
      <c r="R19" s="747"/>
      <c r="S19" s="353">
        <v>2</v>
      </c>
      <c r="T19" s="383" t="s">
        <v>18</v>
      </c>
      <c r="U19" s="478"/>
      <c r="V19" s="745" t="s">
        <v>425</v>
      </c>
      <c r="W19" s="748"/>
      <c r="X19" s="748"/>
      <c r="Y19" s="749"/>
      <c r="Z19" s="353">
        <f>Z12</f>
        <v>37.986539999999991</v>
      </c>
      <c r="AA19" s="383" t="s">
        <v>18</v>
      </c>
      <c r="AB19" s="478"/>
      <c r="AC19" s="745" t="s">
        <v>425</v>
      </c>
      <c r="AD19" s="748"/>
      <c r="AE19" s="748"/>
      <c r="AF19" s="749"/>
      <c r="AG19" s="353">
        <f>AG12</f>
        <v>73.435770000000005</v>
      </c>
      <c r="AH19" s="383" t="s">
        <v>18</v>
      </c>
      <c r="AJ19" s="745" t="s">
        <v>426</v>
      </c>
      <c r="AK19" s="746"/>
      <c r="AL19" s="746"/>
      <c r="AM19" s="747"/>
      <c r="AN19" s="353">
        <v>2</v>
      </c>
      <c r="AO19" s="383" t="s">
        <v>18</v>
      </c>
      <c r="AQ19" s="745" t="s">
        <v>427</v>
      </c>
      <c r="AR19" s="748"/>
      <c r="AS19" s="748"/>
      <c r="AT19" s="749"/>
      <c r="AU19" s="353">
        <v>3.5</v>
      </c>
      <c r="AV19" s="383" t="s">
        <v>18</v>
      </c>
      <c r="AX19" s="745" t="s">
        <v>425</v>
      </c>
      <c r="AY19" s="748"/>
      <c r="AZ19" s="748"/>
      <c r="BA19" s="749"/>
      <c r="BB19" s="353">
        <f>BB12</f>
        <v>43.635169999999995</v>
      </c>
      <c r="BC19" s="383" t="s">
        <v>18</v>
      </c>
      <c r="BE19" s="797" t="s">
        <v>452</v>
      </c>
      <c r="BF19" s="798"/>
      <c r="BG19" s="798"/>
      <c r="BH19" s="798"/>
      <c r="BI19" s="799"/>
      <c r="BJ19" s="362">
        <f>((BJ18/7)*30)</f>
        <v>4205.1408428571422</v>
      </c>
      <c r="BK19" s="363" t="s">
        <v>305</v>
      </c>
      <c r="BN19" s="499"/>
      <c r="BO19" s="348"/>
      <c r="BP19" s="348"/>
      <c r="BQ19" s="348"/>
      <c r="BR19" s="348"/>
      <c r="BS19" s="348"/>
    </row>
    <row r="20" spans="1:71" x14ac:dyDescent="0.25">
      <c r="A20" s="745" t="s">
        <v>425</v>
      </c>
      <c r="B20" s="748"/>
      <c r="C20" s="748"/>
      <c r="D20" s="749"/>
      <c r="E20" s="353">
        <f>E13</f>
        <v>70.343229999999991</v>
      </c>
      <c r="F20" s="383" t="s">
        <v>18</v>
      </c>
      <c r="G20" s="476"/>
      <c r="H20" s="745" t="s">
        <v>425</v>
      </c>
      <c r="I20" s="748"/>
      <c r="J20" s="748"/>
      <c r="K20" s="749"/>
      <c r="L20" s="353">
        <f>L13</f>
        <v>69.787149999999997</v>
      </c>
      <c r="M20" s="383" t="s">
        <v>18</v>
      </c>
      <c r="O20" s="745" t="s">
        <v>425</v>
      </c>
      <c r="P20" s="748"/>
      <c r="Q20" s="748"/>
      <c r="R20" s="749"/>
      <c r="S20" s="353">
        <f>S13</f>
        <v>69.363050000000001</v>
      </c>
      <c r="T20" s="383" t="s">
        <v>18</v>
      </c>
      <c r="U20" s="478"/>
      <c r="V20" s="745" t="s">
        <v>427</v>
      </c>
      <c r="W20" s="748"/>
      <c r="X20" s="748"/>
      <c r="Y20" s="749"/>
      <c r="Z20" s="353">
        <v>1</v>
      </c>
      <c r="AA20" s="383" t="s">
        <v>18</v>
      </c>
      <c r="AB20" s="478"/>
      <c r="AC20" s="745" t="s">
        <v>427</v>
      </c>
      <c r="AD20" s="748"/>
      <c r="AE20" s="748"/>
      <c r="AF20" s="749"/>
      <c r="AG20" s="353">
        <v>5.5</v>
      </c>
      <c r="AH20" s="383" t="s">
        <v>18</v>
      </c>
      <c r="AJ20" s="745" t="s">
        <v>425</v>
      </c>
      <c r="AK20" s="748"/>
      <c r="AL20" s="748"/>
      <c r="AM20" s="749"/>
      <c r="AN20" s="353">
        <f>AN13</f>
        <v>75.00654999999999</v>
      </c>
      <c r="AO20" s="383" t="s">
        <v>18</v>
      </c>
      <c r="AQ20" s="745" t="s">
        <v>424</v>
      </c>
      <c r="AR20" s="748"/>
      <c r="AS20" s="748"/>
      <c r="AT20" s="749"/>
      <c r="AU20" s="353">
        <v>2</v>
      </c>
      <c r="AV20" s="383" t="s">
        <v>18</v>
      </c>
      <c r="AX20" s="745" t="s">
        <v>427</v>
      </c>
      <c r="AY20" s="748"/>
      <c r="AZ20" s="748"/>
      <c r="BA20" s="749"/>
      <c r="BB20" s="484">
        <v>2.5</v>
      </c>
      <c r="BC20" s="383" t="s">
        <v>18</v>
      </c>
      <c r="BE20" s="813"/>
      <c r="BF20" s="814"/>
      <c r="BG20" s="814"/>
      <c r="BH20" s="814"/>
      <c r="BI20" s="814"/>
      <c r="BJ20" s="814"/>
      <c r="BK20" s="815"/>
      <c r="BO20" s="348"/>
      <c r="BP20" s="348"/>
      <c r="BQ20" s="348"/>
      <c r="BR20" s="348"/>
      <c r="BS20" s="348"/>
    </row>
    <row r="21" spans="1:71" ht="15" customHeight="1" thickBot="1" x14ac:dyDescent="0.3">
      <c r="A21" s="745" t="s">
        <v>427</v>
      </c>
      <c r="B21" s="748"/>
      <c r="C21" s="748"/>
      <c r="D21" s="749"/>
      <c r="E21" s="353">
        <v>4.7</v>
      </c>
      <c r="F21" s="383" t="s">
        <v>18</v>
      </c>
      <c r="G21" s="478"/>
      <c r="H21" s="745" t="s">
        <v>427</v>
      </c>
      <c r="I21" s="748"/>
      <c r="J21" s="748"/>
      <c r="K21" s="749"/>
      <c r="L21" s="353">
        <v>4.5999999999999996</v>
      </c>
      <c r="M21" s="383" t="s">
        <v>18</v>
      </c>
      <c r="O21" s="745" t="s">
        <v>427</v>
      </c>
      <c r="P21" s="748"/>
      <c r="Q21" s="748"/>
      <c r="R21" s="749"/>
      <c r="S21" s="353">
        <v>1</v>
      </c>
      <c r="T21" s="383" t="s">
        <v>18</v>
      </c>
      <c r="U21" s="478"/>
      <c r="V21" s="745" t="s">
        <v>424</v>
      </c>
      <c r="W21" s="748"/>
      <c r="X21" s="748"/>
      <c r="Y21" s="749"/>
      <c r="Z21" s="353">
        <v>2</v>
      </c>
      <c r="AA21" s="383" t="s">
        <v>18</v>
      </c>
      <c r="AB21" s="478"/>
      <c r="AC21" s="745" t="s">
        <v>424</v>
      </c>
      <c r="AD21" s="748"/>
      <c r="AE21" s="748"/>
      <c r="AF21" s="749"/>
      <c r="AG21" s="353">
        <v>2</v>
      </c>
      <c r="AH21" s="383" t="s">
        <v>18</v>
      </c>
      <c r="AJ21" s="745" t="s">
        <v>427</v>
      </c>
      <c r="AK21" s="748"/>
      <c r="AL21" s="748"/>
      <c r="AM21" s="749"/>
      <c r="AN21" s="353">
        <v>2.6</v>
      </c>
      <c r="AO21" s="383" t="s">
        <v>18</v>
      </c>
      <c r="AQ21" s="721" t="s">
        <v>318</v>
      </c>
      <c r="AR21" s="722"/>
      <c r="AS21" s="722"/>
      <c r="AT21" s="723"/>
      <c r="AU21" s="384">
        <f>SUM(AU17:AU20)</f>
        <v>43.229559999999999</v>
      </c>
      <c r="AV21" s="385" t="s">
        <v>18</v>
      </c>
      <c r="AX21" s="745" t="s">
        <v>424</v>
      </c>
      <c r="AY21" s="748"/>
      <c r="AZ21" s="748"/>
      <c r="BA21" s="749"/>
      <c r="BB21" s="353">
        <v>2</v>
      </c>
      <c r="BC21" s="383" t="s">
        <v>18</v>
      </c>
      <c r="BE21" s="816"/>
      <c r="BF21" s="817"/>
      <c r="BG21" s="817"/>
      <c r="BH21" s="817"/>
      <c r="BI21" s="817"/>
      <c r="BJ21" s="817"/>
      <c r="BK21" s="818"/>
      <c r="BN21" s="499"/>
      <c r="BO21" s="348"/>
      <c r="BP21" s="348"/>
      <c r="BQ21" s="348"/>
      <c r="BR21" s="348"/>
      <c r="BS21" s="348"/>
    </row>
    <row r="22" spans="1:71" ht="15.75" thickBot="1" x14ac:dyDescent="0.3">
      <c r="A22" s="745" t="s">
        <v>424</v>
      </c>
      <c r="B22" s="748"/>
      <c r="C22" s="748"/>
      <c r="D22" s="749"/>
      <c r="E22" s="353">
        <v>2</v>
      </c>
      <c r="F22" s="383" t="s">
        <v>18</v>
      </c>
      <c r="G22" s="478"/>
      <c r="H22" s="745" t="s">
        <v>424</v>
      </c>
      <c r="I22" s="748"/>
      <c r="J22" s="748"/>
      <c r="K22" s="749"/>
      <c r="L22" s="353">
        <v>1.3</v>
      </c>
      <c r="M22" s="383" t="s">
        <v>18</v>
      </c>
      <c r="O22" s="745" t="s">
        <v>424</v>
      </c>
      <c r="P22" s="748"/>
      <c r="Q22" s="748"/>
      <c r="R22" s="749"/>
      <c r="S22" s="353">
        <v>2</v>
      </c>
      <c r="T22" s="383" t="s">
        <v>18</v>
      </c>
      <c r="U22" s="478"/>
      <c r="V22" s="721" t="s">
        <v>318</v>
      </c>
      <c r="W22" s="722"/>
      <c r="X22" s="722"/>
      <c r="Y22" s="723"/>
      <c r="Z22" s="384">
        <f>SUM(Z18:Z21)</f>
        <v>42.986539999999991</v>
      </c>
      <c r="AA22" s="385" t="s">
        <v>18</v>
      </c>
      <c r="AB22" s="478"/>
      <c r="AC22" s="721" t="s">
        <v>318</v>
      </c>
      <c r="AD22" s="722"/>
      <c r="AE22" s="722"/>
      <c r="AF22" s="723"/>
      <c r="AG22" s="384">
        <f>SUM(AG18:AG21)</f>
        <v>82.935770000000005</v>
      </c>
      <c r="AH22" s="385" t="s">
        <v>18</v>
      </c>
      <c r="AJ22" s="745" t="s">
        <v>424</v>
      </c>
      <c r="AK22" s="748"/>
      <c r="AL22" s="748"/>
      <c r="AM22" s="749"/>
      <c r="AN22" s="353">
        <v>2</v>
      </c>
      <c r="AO22" s="383" t="s">
        <v>18</v>
      </c>
      <c r="AQ22" s="724"/>
      <c r="AR22" s="725"/>
      <c r="AS22" s="725"/>
      <c r="AT22" s="725"/>
      <c r="AU22" s="725"/>
      <c r="AV22" s="726"/>
      <c r="AX22" s="721" t="s">
        <v>318</v>
      </c>
      <c r="AY22" s="722"/>
      <c r="AZ22" s="722"/>
      <c r="BA22" s="723"/>
      <c r="BB22" s="384">
        <f>SUM(BB18:BB21)</f>
        <v>50.135169999999995</v>
      </c>
      <c r="BC22" s="385" t="s">
        <v>18</v>
      </c>
      <c r="BE22" s="804" t="s">
        <v>356</v>
      </c>
      <c r="BF22" s="805"/>
      <c r="BG22" s="806"/>
      <c r="BH22" s="806"/>
      <c r="BI22" s="806"/>
      <c r="BJ22" s="806"/>
      <c r="BK22" s="807"/>
    </row>
    <row r="23" spans="1:71" ht="15.75" thickBot="1" x14ac:dyDescent="0.3">
      <c r="A23" s="721" t="s">
        <v>318</v>
      </c>
      <c r="B23" s="722"/>
      <c r="C23" s="722"/>
      <c r="D23" s="723"/>
      <c r="E23" s="384">
        <f>SUM(E19:E22)</f>
        <v>79.043229999999994</v>
      </c>
      <c r="F23" s="385" t="s">
        <v>18</v>
      </c>
      <c r="G23" s="478"/>
      <c r="H23" s="721" t="s">
        <v>318</v>
      </c>
      <c r="I23" s="722"/>
      <c r="J23" s="722"/>
      <c r="K23" s="723"/>
      <c r="L23" s="384">
        <f>SUM(L19:L22)</f>
        <v>77.687149999999988</v>
      </c>
      <c r="M23" s="385" t="s">
        <v>18</v>
      </c>
      <c r="O23" s="721" t="s">
        <v>318</v>
      </c>
      <c r="P23" s="722"/>
      <c r="Q23" s="722"/>
      <c r="R23" s="723"/>
      <c r="S23" s="384">
        <f>SUM(S19:S22)</f>
        <v>74.363050000000001</v>
      </c>
      <c r="T23" s="385" t="s">
        <v>18</v>
      </c>
      <c r="U23" s="479"/>
      <c r="V23" s="724"/>
      <c r="W23" s="725"/>
      <c r="X23" s="725"/>
      <c r="Y23" s="725"/>
      <c r="Z23" s="725"/>
      <c r="AA23" s="726"/>
      <c r="AB23" s="479"/>
      <c r="AC23" s="724"/>
      <c r="AD23" s="725"/>
      <c r="AE23" s="725"/>
      <c r="AF23" s="725"/>
      <c r="AG23" s="725"/>
      <c r="AH23" s="726"/>
      <c r="AJ23" s="721" t="s">
        <v>318</v>
      </c>
      <c r="AK23" s="722"/>
      <c r="AL23" s="722"/>
      <c r="AM23" s="723"/>
      <c r="AN23" s="384">
        <f>SUM(AN19:AN22)</f>
        <v>81.606549999999984</v>
      </c>
      <c r="AO23" s="385" t="s">
        <v>18</v>
      </c>
      <c r="AX23" s="724"/>
      <c r="AY23" s="725"/>
      <c r="AZ23" s="725"/>
      <c r="BA23" s="725"/>
      <c r="BB23" s="725"/>
      <c r="BC23" s="726"/>
      <c r="BE23" s="753" t="s">
        <v>316</v>
      </c>
      <c r="BF23" s="773" t="s">
        <v>352</v>
      </c>
      <c r="BG23" s="808" t="s">
        <v>302</v>
      </c>
      <c r="BH23" s="808" t="s">
        <v>446</v>
      </c>
      <c r="BI23" s="808"/>
      <c r="BJ23" s="808" t="s">
        <v>381</v>
      </c>
      <c r="BK23" s="809" t="s">
        <v>287</v>
      </c>
    </row>
    <row r="24" spans="1:71" ht="22.5" customHeight="1" thickBot="1" x14ac:dyDescent="0.3">
      <c r="A24" s="724"/>
      <c r="B24" s="725"/>
      <c r="C24" s="725"/>
      <c r="D24" s="725"/>
      <c r="E24" s="725"/>
      <c r="F24" s="726"/>
      <c r="G24" s="478"/>
      <c r="H24" s="724"/>
      <c r="I24" s="725"/>
      <c r="J24" s="725"/>
      <c r="K24" s="725"/>
      <c r="L24" s="725"/>
      <c r="M24" s="726"/>
      <c r="O24" s="724"/>
      <c r="P24" s="725"/>
      <c r="Q24" s="725"/>
      <c r="R24" s="725"/>
      <c r="S24" s="725"/>
      <c r="T24" s="726"/>
      <c r="U24" s="480"/>
      <c r="AB24" s="480"/>
      <c r="AJ24" s="724"/>
      <c r="AK24" s="725"/>
      <c r="AL24" s="725"/>
      <c r="AM24" s="725"/>
      <c r="AN24" s="725"/>
      <c r="AO24" s="726"/>
      <c r="BE24" s="754"/>
      <c r="BF24" s="774"/>
      <c r="BG24" s="770"/>
      <c r="BH24" s="776"/>
      <c r="BI24" s="776"/>
      <c r="BJ24" s="770"/>
      <c r="BK24" s="778"/>
    </row>
    <row r="25" spans="1:71" ht="15.75" customHeight="1" x14ac:dyDescent="0.25">
      <c r="G25" s="479"/>
      <c r="BE25" s="378" t="s">
        <v>317</v>
      </c>
      <c r="BF25" s="374" t="s">
        <v>335</v>
      </c>
      <c r="BG25" s="355" t="s">
        <v>450</v>
      </c>
      <c r="BH25" s="356">
        <v>3</v>
      </c>
      <c r="BI25" s="357" t="s">
        <v>304</v>
      </c>
      <c r="BJ25" s="358">
        <f>E23</f>
        <v>79.043229999999994</v>
      </c>
      <c r="BK25" s="359" t="s">
        <v>18</v>
      </c>
    </row>
    <row r="26" spans="1:71" x14ac:dyDescent="0.25">
      <c r="G26" s="480"/>
      <c r="BE26" s="800"/>
      <c r="BF26" s="801"/>
      <c r="BG26" s="801"/>
      <c r="BH26" s="802"/>
      <c r="BI26" s="802"/>
      <c r="BJ26" s="801"/>
      <c r="BK26" s="803"/>
    </row>
    <row r="27" spans="1:71" ht="15.75" customHeight="1" x14ac:dyDescent="0.25">
      <c r="BE27" s="378" t="s">
        <v>351</v>
      </c>
      <c r="BF27" s="374" t="s">
        <v>335</v>
      </c>
      <c r="BG27" s="355" t="s">
        <v>450</v>
      </c>
      <c r="BH27" s="356">
        <v>3</v>
      </c>
      <c r="BI27" s="357" t="s">
        <v>304</v>
      </c>
      <c r="BJ27" s="358">
        <f>L23</f>
        <v>77.687149999999988</v>
      </c>
      <c r="BK27" s="359" t="s">
        <v>18</v>
      </c>
    </row>
    <row r="28" spans="1:71" x14ac:dyDescent="0.25">
      <c r="BE28" s="800"/>
      <c r="BF28" s="801"/>
      <c r="BG28" s="801"/>
      <c r="BH28" s="802"/>
      <c r="BI28" s="802"/>
      <c r="BJ28" s="801"/>
      <c r="BK28" s="803"/>
      <c r="BN28" s="483"/>
      <c r="BP28" s="538"/>
      <c r="BR28" s="537"/>
    </row>
    <row r="29" spans="1:71" x14ac:dyDescent="0.25">
      <c r="BE29" s="378" t="s">
        <v>375</v>
      </c>
      <c r="BF29" s="374" t="s">
        <v>335</v>
      </c>
      <c r="BG29" s="355" t="s">
        <v>450</v>
      </c>
      <c r="BH29" s="356">
        <v>3</v>
      </c>
      <c r="BI29" s="357" t="s">
        <v>304</v>
      </c>
      <c r="BJ29" s="358">
        <f>S23</f>
        <v>74.363050000000001</v>
      </c>
      <c r="BK29" s="359" t="s">
        <v>18</v>
      </c>
      <c r="BN29" s="499"/>
    </row>
    <row r="30" spans="1:71" x14ac:dyDescent="0.25">
      <c r="BE30" s="800"/>
      <c r="BF30" s="801"/>
      <c r="BG30" s="801"/>
      <c r="BH30" s="802"/>
      <c r="BI30" s="802"/>
      <c r="BJ30" s="801"/>
      <c r="BK30" s="803"/>
    </row>
    <row r="31" spans="1:71" ht="15.75" customHeight="1" x14ac:dyDescent="0.25">
      <c r="BE31" s="378" t="s">
        <v>366</v>
      </c>
      <c r="BF31" s="374" t="s">
        <v>335</v>
      </c>
      <c r="BG31" s="355" t="s">
        <v>448</v>
      </c>
      <c r="BH31" s="356">
        <v>6</v>
      </c>
      <c r="BI31" s="357" t="s">
        <v>304</v>
      </c>
      <c r="BJ31" s="358">
        <f>Z22</f>
        <v>42.986539999999991</v>
      </c>
      <c r="BK31" s="359" t="s">
        <v>18</v>
      </c>
      <c r="BN31" s="483"/>
    </row>
    <row r="32" spans="1:71" x14ac:dyDescent="0.25">
      <c r="BE32" s="800"/>
      <c r="BF32" s="801"/>
      <c r="BG32" s="801"/>
      <c r="BH32" s="802"/>
      <c r="BI32" s="802"/>
      <c r="BJ32" s="801"/>
      <c r="BK32" s="803"/>
    </row>
    <row r="33" spans="7:68" ht="15.75" customHeight="1" x14ac:dyDescent="0.25">
      <c r="BE33" s="378" t="s">
        <v>367</v>
      </c>
      <c r="BF33" s="374" t="s">
        <v>353</v>
      </c>
      <c r="BG33" s="377" t="s">
        <v>377</v>
      </c>
      <c r="BH33" s="386">
        <v>0.25</v>
      </c>
      <c r="BI33" s="357" t="s">
        <v>304</v>
      </c>
      <c r="BJ33" s="358">
        <f>AG22</f>
        <v>82.935770000000005</v>
      </c>
      <c r="BK33" s="359" t="s">
        <v>18</v>
      </c>
      <c r="BP33" s="537"/>
    </row>
    <row r="34" spans="7:68" x14ac:dyDescent="0.25">
      <c r="BE34" s="800"/>
      <c r="BF34" s="801"/>
      <c r="BG34" s="801"/>
      <c r="BH34" s="802"/>
      <c r="BI34" s="802"/>
      <c r="BJ34" s="801"/>
      <c r="BK34" s="803"/>
      <c r="BN34" s="483"/>
    </row>
    <row r="35" spans="7:68" ht="15.75" customHeight="1" x14ac:dyDescent="0.25">
      <c r="G35" s="476"/>
      <c r="U35" s="476"/>
      <c r="BE35" s="378" t="s">
        <v>376</v>
      </c>
      <c r="BF35" s="374" t="s">
        <v>353</v>
      </c>
      <c r="BG35" s="377" t="s">
        <v>378</v>
      </c>
      <c r="BH35" s="386">
        <v>0.25</v>
      </c>
      <c r="BI35" s="357" t="s">
        <v>304</v>
      </c>
      <c r="BJ35" s="358">
        <f>AN23</f>
        <v>81.606549999999984</v>
      </c>
      <c r="BK35" s="359" t="s">
        <v>18</v>
      </c>
    </row>
    <row r="36" spans="7:68" x14ac:dyDescent="0.25">
      <c r="G36" s="476"/>
      <c r="U36" s="476"/>
      <c r="BE36" s="378"/>
      <c r="BF36" s="374"/>
      <c r="BG36" s="377"/>
      <c r="BH36" s="386"/>
      <c r="BI36" s="357"/>
      <c r="BJ36" s="358"/>
      <c r="BK36" s="359"/>
    </row>
    <row r="37" spans="7:68" ht="15" customHeight="1" x14ac:dyDescent="0.25">
      <c r="BE37" s="378" t="s">
        <v>429</v>
      </c>
      <c r="BF37" s="374" t="s">
        <v>353</v>
      </c>
      <c r="BG37" s="377" t="s">
        <v>379</v>
      </c>
      <c r="BH37" s="386">
        <v>0.25</v>
      </c>
      <c r="BI37" s="357" t="s">
        <v>304</v>
      </c>
      <c r="BJ37" s="358">
        <f>AU21</f>
        <v>43.229559999999999</v>
      </c>
      <c r="BK37" s="359" t="s">
        <v>18</v>
      </c>
    </row>
    <row r="38" spans="7:68" x14ac:dyDescent="0.25">
      <c r="BE38" s="800"/>
      <c r="BF38" s="801"/>
      <c r="BG38" s="801"/>
      <c r="BH38" s="802"/>
      <c r="BI38" s="802"/>
      <c r="BJ38" s="801"/>
      <c r="BK38" s="803"/>
    </row>
    <row r="39" spans="7:68" x14ac:dyDescent="0.25">
      <c r="BE39" s="378" t="s">
        <v>428</v>
      </c>
      <c r="BF39" s="374" t="s">
        <v>353</v>
      </c>
      <c r="BG39" s="377" t="s">
        <v>380</v>
      </c>
      <c r="BH39" s="386">
        <v>0.25</v>
      </c>
      <c r="BI39" s="357" t="s">
        <v>304</v>
      </c>
      <c r="BJ39" s="358">
        <f>BB22</f>
        <v>50.135169999999995</v>
      </c>
      <c r="BK39" s="359" t="s">
        <v>18</v>
      </c>
    </row>
    <row r="40" spans="7:68" x14ac:dyDescent="0.25">
      <c r="BE40" s="800"/>
      <c r="BF40" s="801"/>
      <c r="BG40" s="801"/>
      <c r="BH40" s="802"/>
      <c r="BI40" s="802"/>
      <c r="BJ40" s="801"/>
      <c r="BK40" s="803"/>
    </row>
    <row r="41" spans="7:68" ht="15.75" customHeight="1" x14ac:dyDescent="0.25">
      <c r="BE41" s="794" t="s">
        <v>453</v>
      </c>
      <c r="BF41" s="795"/>
      <c r="BG41" s="795"/>
      <c r="BH41" s="795"/>
      <c r="BI41" s="796"/>
      <c r="BJ41" s="360">
        <f>(BH25*BJ25)+(BH27*BJ27)+(BH29*BJ29)+(BH31*BJ31)+(BH33*BJ33)+(BH35*BJ35)+(BH37*BJ37)+(BH39*BJ39)</f>
        <v>1015.6762924999999</v>
      </c>
      <c r="BK41" s="361" t="s">
        <v>305</v>
      </c>
    </row>
    <row r="42" spans="7:68" ht="15.75" thickBot="1" x14ac:dyDescent="0.3">
      <c r="BE42" s="797" t="s">
        <v>452</v>
      </c>
      <c r="BF42" s="798"/>
      <c r="BG42" s="798"/>
      <c r="BH42" s="798"/>
      <c r="BI42" s="799"/>
      <c r="BJ42" s="364">
        <f>((BJ41/7)*30)</f>
        <v>4352.8983964285708</v>
      </c>
      <c r="BK42" s="365" t="s">
        <v>305</v>
      </c>
    </row>
    <row r="43" spans="7:68" ht="15.75" customHeight="1" x14ac:dyDescent="0.25"/>
    <row r="45" spans="7:68" ht="15" customHeight="1" x14ac:dyDescent="0.25"/>
    <row r="46" spans="7:68" ht="15" customHeight="1" x14ac:dyDescent="0.25">
      <c r="BK46" s="499"/>
    </row>
    <row r="47" spans="7:68" ht="15.75" customHeight="1" x14ac:dyDescent="0.25"/>
  </sheetData>
  <mergeCells count="222">
    <mergeCell ref="A14:F14"/>
    <mergeCell ref="H14:M14"/>
    <mergeCell ref="O14:T14"/>
    <mergeCell ref="V13:AA13"/>
    <mergeCell ref="AJ15:AO15"/>
    <mergeCell ref="AQ15:AV15"/>
    <mergeCell ref="AX15:BC15"/>
    <mergeCell ref="BE20:BK21"/>
    <mergeCell ref="AC16:AH16"/>
    <mergeCell ref="AJ16:AO16"/>
    <mergeCell ref="AX16:BC16"/>
    <mergeCell ref="AJ17:AO17"/>
    <mergeCell ref="AC13:AH13"/>
    <mergeCell ref="AJ13:AM13"/>
    <mergeCell ref="AQ13:AV13"/>
    <mergeCell ref="AX13:BC13"/>
    <mergeCell ref="BE18:BI18"/>
    <mergeCell ref="AC14:AH14"/>
    <mergeCell ref="AJ14:AO14"/>
    <mergeCell ref="AQ14:AV14"/>
    <mergeCell ref="AX14:BC14"/>
    <mergeCell ref="BE19:BI19"/>
    <mergeCell ref="V17:AA17"/>
    <mergeCell ref="V18:Y18"/>
    <mergeCell ref="H4:M4"/>
    <mergeCell ref="O4:T4"/>
    <mergeCell ref="V4:AA4"/>
    <mergeCell ref="BE12:BK12"/>
    <mergeCell ref="BE15:BK15"/>
    <mergeCell ref="BE38:BK38"/>
    <mergeCell ref="BE28:BK28"/>
    <mergeCell ref="BE30:BK30"/>
    <mergeCell ref="BE32:BK32"/>
    <mergeCell ref="BE34:BK34"/>
    <mergeCell ref="AX21:BA21"/>
    <mergeCell ref="BE26:BK26"/>
    <mergeCell ref="AC22:AF22"/>
    <mergeCell ref="AJ22:AM22"/>
    <mergeCell ref="AX22:BA22"/>
    <mergeCell ref="BE22:BK22"/>
    <mergeCell ref="BF23:BF24"/>
    <mergeCell ref="BG23:BG24"/>
    <mergeCell ref="BH23:BI24"/>
    <mergeCell ref="BJ23:BJ24"/>
    <mergeCell ref="BK23:BK24"/>
    <mergeCell ref="AQ19:AT19"/>
    <mergeCell ref="AC15:AH15"/>
    <mergeCell ref="BE17:BK17"/>
    <mergeCell ref="BE41:BI41"/>
    <mergeCell ref="BE42:BI42"/>
    <mergeCell ref="AC17:AH17"/>
    <mergeCell ref="AC18:AF18"/>
    <mergeCell ref="AC19:AF19"/>
    <mergeCell ref="AC23:AH23"/>
    <mergeCell ref="AJ18:AO18"/>
    <mergeCell ref="AJ19:AM19"/>
    <mergeCell ref="AJ20:AM20"/>
    <mergeCell ref="AJ24:AO24"/>
    <mergeCell ref="AQ17:AT17"/>
    <mergeCell ref="AQ18:AT18"/>
    <mergeCell ref="AQ22:AV22"/>
    <mergeCell ref="AX17:BC17"/>
    <mergeCell ref="AX18:BA18"/>
    <mergeCell ref="AX19:BA19"/>
    <mergeCell ref="AX23:BC23"/>
    <mergeCell ref="BE40:BK40"/>
    <mergeCell ref="AC20:AF20"/>
    <mergeCell ref="AQ20:AT20"/>
    <mergeCell ref="AX20:BA20"/>
    <mergeCell ref="AC21:AF21"/>
    <mergeCell ref="AJ21:AM21"/>
    <mergeCell ref="AQ21:AT21"/>
    <mergeCell ref="AE11:AF11"/>
    <mergeCell ref="AL11:AM11"/>
    <mergeCell ref="AQ11:AT11"/>
    <mergeCell ref="AZ11:BA11"/>
    <mergeCell ref="BM9:BS9"/>
    <mergeCell ref="AC12:AF12"/>
    <mergeCell ref="AL12:AM12"/>
    <mergeCell ref="AQ12:AV12"/>
    <mergeCell ref="AX12:BA12"/>
    <mergeCell ref="BM10:BQ10"/>
    <mergeCell ref="AE9:AF9"/>
    <mergeCell ref="AL9:AM9"/>
    <mergeCell ref="AS9:AT9"/>
    <mergeCell ref="AZ9:BA9"/>
    <mergeCell ref="BM7:BS7"/>
    <mergeCell ref="AE10:AF10"/>
    <mergeCell ref="AL10:AM10"/>
    <mergeCell ref="AS10:AT10"/>
    <mergeCell ref="AZ10:BA10"/>
    <mergeCell ref="BE9:BK9"/>
    <mergeCell ref="BM8:BQ8"/>
    <mergeCell ref="AE7:AF7"/>
    <mergeCell ref="AL7:AM7"/>
    <mergeCell ref="AS7:AT7"/>
    <mergeCell ref="AZ7:BA7"/>
    <mergeCell ref="AE8:AF8"/>
    <mergeCell ref="AL8:AM8"/>
    <mergeCell ref="AS8:AT8"/>
    <mergeCell ref="AZ8:BA8"/>
    <mergeCell ref="AS5:AT5"/>
    <mergeCell ref="AZ5:BA5"/>
    <mergeCell ref="AE6:AF6"/>
    <mergeCell ref="AL6:AM6"/>
    <mergeCell ref="AS6:AT6"/>
    <mergeCell ref="AZ6:BA6"/>
    <mergeCell ref="BE4:BK4"/>
    <mergeCell ref="BM4:BO5"/>
    <mergeCell ref="BP4:BQ4"/>
    <mergeCell ref="BE5:BE6"/>
    <mergeCell ref="BF5:BF6"/>
    <mergeCell ref="BG5:BG6"/>
    <mergeCell ref="BH5:BI6"/>
    <mergeCell ref="BJ5:BJ6"/>
    <mergeCell ref="BK5:BK6"/>
    <mergeCell ref="BP5:BQ5"/>
    <mergeCell ref="AC4:AH4"/>
    <mergeCell ref="AJ4:AO4"/>
    <mergeCell ref="AQ4:AV4"/>
    <mergeCell ref="AX4:BC4"/>
    <mergeCell ref="AE5:AF5"/>
    <mergeCell ref="AL5:AM5"/>
    <mergeCell ref="BM6:BQ6"/>
    <mergeCell ref="AC2:AH2"/>
    <mergeCell ref="AJ2:AO2"/>
    <mergeCell ref="AQ2:AV2"/>
    <mergeCell ref="AX2:BC2"/>
    <mergeCell ref="BE2:BK2"/>
    <mergeCell ref="BM2:BS2"/>
    <mergeCell ref="AC3:AH3"/>
    <mergeCell ref="AJ3:AO3"/>
    <mergeCell ref="AQ3:AV3"/>
    <mergeCell ref="AX3:BC3"/>
    <mergeCell ref="BE3:BK3"/>
    <mergeCell ref="BM3:BO3"/>
    <mergeCell ref="BP3:BQ3"/>
    <mergeCell ref="AJ23:AM23"/>
    <mergeCell ref="AQ16:AV16"/>
    <mergeCell ref="BE23:BE24"/>
    <mergeCell ref="O2:T2"/>
    <mergeCell ref="O3:T3"/>
    <mergeCell ref="Q5:R5"/>
    <mergeCell ref="Q6:R6"/>
    <mergeCell ref="Q7:R7"/>
    <mergeCell ref="Q8:R8"/>
    <mergeCell ref="Q9:R9"/>
    <mergeCell ref="Q12:R12"/>
    <mergeCell ref="Q11:R11"/>
    <mergeCell ref="O13:R13"/>
    <mergeCell ref="O15:T15"/>
    <mergeCell ref="O16:T16"/>
    <mergeCell ref="O17:T17"/>
    <mergeCell ref="O18:T18"/>
    <mergeCell ref="O19:R19"/>
    <mergeCell ref="O20:R20"/>
    <mergeCell ref="O21:R21"/>
    <mergeCell ref="O22:R22"/>
    <mergeCell ref="O23:R23"/>
    <mergeCell ref="O24:T24"/>
    <mergeCell ref="V2:AA2"/>
    <mergeCell ref="V19:Y19"/>
    <mergeCell ref="V20:Y20"/>
    <mergeCell ref="V21:Y21"/>
    <mergeCell ref="V22:Y22"/>
    <mergeCell ref="V3:AA3"/>
    <mergeCell ref="X5:Y5"/>
    <mergeCell ref="X6:Y6"/>
    <mergeCell ref="X7:Y7"/>
    <mergeCell ref="X8:Y8"/>
    <mergeCell ref="X9:Y9"/>
    <mergeCell ref="X10:Y10"/>
    <mergeCell ref="V12:Y12"/>
    <mergeCell ref="X11:Y11"/>
    <mergeCell ref="V23:AA23"/>
    <mergeCell ref="Q10:R10"/>
    <mergeCell ref="H2:M2"/>
    <mergeCell ref="H3:M3"/>
    <mergeCell ref="J5:K5"/>
    <mergeCell ref="J6:K6"/>
    <mergeCell ref="J7:K7"/>
    <mergeCell ref="J8:K8"/>
    <mergeCell ref="J9:K9"/>
    <mergeCell ref="J10:K10"/>
    <mergeCell ref="J11:K11"/>
    <mergeCell ref="J12:K12"/>
    <mergeCell ref="H13:K13"/>
    <mergeCell ref="H15:M15"/>
    <mergeCell ref="H16:M16"/>
    <mergeCell ref="H17:M17"/>
    <mergeCell ref="H18:M18"/>
    <mergeCell ref="H19:K19"/>
    <mergeCell ref="H20:K20"/>
    <mergeCell ref="H21:K21"/>
    <mergeCell ref="H22:K22"/>
    <mergeCell ref="V14:AA14"/>
    <mergeCell ref="V15:AA15"/>
    <mergeCell ref="V16:AA16"/>
    <mergeCell ref="H23:K23"/>
    <mergeCell ref="H24:M24"/>
    <mergeCell ref="A2:F2"/>
    <mergeCell ref="A3:F3"/>
    <mergeCell ref="C5:D5"/>
    <mergeCell ref="C6:D6"/>
    <mergeCell ref="C7:D7"/>
    <mergeCell ref="C8:D8"/>
    <mergeCell ref="C9:D9"/>
    <mergeCell ref="C10:D10"/>
    <mergeCell ref="C11:D11"/>
    <mergeCell ref="C12:D12"/>
    <mergeCell ref="A13:D13"/>
    <mergeCell ref="A15:F15"/>
    <mergeCell ref="A16:F16"/>
    <mergeCell ref="A17:F17"/>
    <mergeCell ref="A18:F18"/>
    <mergeCell ref="A19:D19"/>
    <mergeCell ref="A20:D20"/>
    <mergeCell ref="A21:D21"/>
    <mergeCell ref="A22:D22"/>
    <mergeCell ref="A23:D23"/>
    <mergeCell ref="A24:F24"/>
    <mergeCell ref="A4:F4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7"/>
  <sheetViews>
    <sheetView workbookViewId="0">
      <selection activeCell="Q25" sqref="Q25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819" t="s">
        <v>322</v>
      </c>
      <c r="B1" s="820"/>
    </row>
    <row r="2" spans="1:2" s="93" customFormat="1" ht="19.5" customHeight="1" x14ac:dyDescent="0.2">
      <c r="A2" s="227" t="s">
        <v>185</v>
      </c>
      <c r="B2" s="228" t="s">
        <v>245</v>
      </c>
    </row>
    <row r="3" spans="1:2" ht="19.5" customHeight="1" x14ac:dyDescent="0.2">
      <c r="A3" s="142">
        <v>1</v>
      </c>
      <c r="B3" s="141">
        <v>33.629999999999995</v>
      </c>
    </row>
    <row r="4" spans="1:2" ht="19.5" customHeight="1" x14ac:dyDescent="0.2">
      <c r="A4" s="142">
        <v>2</v>
      </c>
      <c r="B4" s="141">
        <v>43.13</v>
      </c>
    </row>
    <row r="5" spans="1:2" ht="19.5" customHeight="1" x14ac:dyDescent="0.2">
      <c r="A5" s="142">
        <v>3</v>
      </c>
      <c r="B5" s="141">
        <v>48.68</v>
      </c>
    </row>
    <row r="6" spans="1:2" ht="19.5" customHeight="1" x14ac:dyDescent="0.2">
      <c r="A6" s="142">
        <v>4</v>
      </c>
      <c r="B6" s="141">
        <v>52.62</v>
      </c>
    </row>
    <row r="7" spans="1:2" ht="19.5" customHeight="1" x14ac:dyDescent="0.2">
      <c r="A7" s="142">
        <v>5</v>
      </c>
      <c r="B7" s="141">
        <v>55.679999999999993</v>
      </c>
    </row>
    <row r="8" spans="1:2" ht="19.5" customHeight="1" x14ac:dyDescent="0.2">
      <c r="A8" s="142">
        <v>6</v>
      </c>
      <c r="B8" s="141">
        <v>58.18</v>
      </c>
    </row>
    <row r="9" spans="1:2" ht="19.5" customHeight="1" x14ac:dyDescent="0.2">
      <c r="A9" s="142">
        <v>7</v>
      </c>
      <c r="B9" s="141">
        <v>60.29</v>
      </c>
    </row>
    <row r="10" spans="1:2" ht="19.5" customHeight="1" x14ac:dyDescent="0.2">
      <c r="A10" s="142">
        <v>8</v>
      </c>
      <c r="B10" s="141">
        <v>62.12</v>
      </c>
    </row>
    <row r="11" spans="1:2" ht="19.5" customHeight="1" x14ac:dyDescent="0.2">
      <c r="A11" s="142">
        <v>9</v>
      </c>
      <c r="B11" s="141">
        <v>63.73</v>
      </c>
    </row>
    <row r="12" spans="1:2" ht="19.5" customHeight="1" x14ac:dyDescent="0.2">
      <c r="A12" s="142">
        <v>10</v>
      </c>
      <c r="B12" s="141">
        <v>65.180000000000007</v>
      </c>
    </row>
    <row r="13" spans="1:2" ht="19.5" customHeight="1" x14ac:dyDescent="0.2">
      <c r="A13" s="142">
        <v>11</v>
      </c>
      <c r="B13" s="141">
        <v>66.47999999999999</v>
      </c>
    </row>
    <row r="14" spans="1:2" ht="19.5" customHeight="1" x14ac:dyDescent="0.2">
      <c r="A14" s="142">
        <v>12</v>
      </c>
      <c r="B14" s="141">
        <v>67.67</v>
      </c>
    </row>
    <row r="15" spans="1:2" ht="19.5" customHeight="1" x14ac:dyDescent="0.2">
      <c r="A15" s="142">
        <v>13</v>
      </c>
      <c r="B15" s="141">
        <v>68.77</v>
      </c>
    </row>
    <row r="16" spans="1:2" ht="19.5" customHeight="1" x14ac:dyDescent="0.2">
      <c r="A16" s="142">
        <v>14</v>
      </c>
      <c r="B16" s="141">
        <v>69.789999999999992</v>
      </c>
    </row>
    <row r="17" spans="1:2" ht="19.5" customHeight="1" thickBot="1" x14ac:dyDescent="0.25">
      <c r="A17" s="143">
        <v>15</v>
      </c>
      <c r="B17" s="144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7"/>
  <sheetViews>
    <sheetView workbookViewId="0">
      <selection activeCell="C5" sqref="C5"/>
    </sheetView>
  </sheetViews>
  <sheetFormatPr defaultColWidth="9.140625" defaultRowHeight="12.75" x14ac:dyDescent="0.2"/>
  <cols>
    <col min="1" max="1" width="58.28515625" style="237" customWidth="1"/>
    <col min="2" max="2" width="11.140625" style="237" bestFit="1" customWidth="1"/>
    <col min="3" max="3" width="13.28515625" style="237" bestFit="1" customWidth="1"/>
    <col min="4" max="16384" width="9.140625" style="237"/>
  </cols>
  <sheetData>
    <row r="1" spans="1:3" ht="13.5" thickBot="1" x14ac:dyDescent="0.25"/>
    <row r="2" spans="1:3" ht="18" x14ac:dyDescent="0.25">
      <c r="A2" s="821" t="s">
        <v>323</v>
      </c>
      <c r="B2" s="822"/>
      <c r="C2" s="823"/>
    </row>
    <row r="3" spans="1:3" ht="18" x14ac:dyDescent="0.25">
      <c r="A3" s="253"/>
      <c r="B3" s="252"/>
      <c r="C3" s="254"/>
    </row>
    <row r="4" spans="1:3" s="93" customFormat="1" ht="15" x14ac:dyDescent="0.25">
      <c r="A4" s="242" t="s">
        <v>242</v>
      </c>
      <c r="B4" s="243" t="s">
        <v>223</v>
      </c>
      <c r="C4" s="244" t="s">
        <v>118</v>
      </c>
    </row>
    <row r="5" spans="1:3" ht="14.25" x14ac:dyDescent="0.2">
      <c r="A5" s="174" t="s">
        <v>231</v>
      </c>
      <c r="B5" s="245" t="s">
        <v>224</v>
      </c>
      <c r="C5" s="495">
        <v>45124</v>
      </c>
    </row>
    <row r="6" spans="1:3" ht="14.25" x14ac:dyDescent="0.2">
      <c r="A6" s="174" t="s">
        <v>232</v>
      </c>
      <c r="B6" s="245" t="s">
        <v>229</v>
      </c>
      <c r="C6" s="504">
        <v>0.55400000000000005</v>
      </c>
    </row>
    <row r="7" spans="1:3" ht="14.25" x14ac:dyDescent="0.2">
      <c r="A7" s="174" t="s">
        <v>233</v>
      </c>
      <c r="B7" s="245" t="s">
        <v>230</v>
      </c>
      <c r="C7" s="246">
        <f>C5*C6/1000</f>
        <v>24.998696000000002</v>
      </c>
    </row>
    <row r="8" spans="1:3" ht="14.25" x14ac:dyDescent="0.2">
      <c r="A8" s="174" t="s">
        <v>239</v>
      </c>
      <c r="B8" s="245" t="s">
        <v>225</v>
      </c>
      <c r="C8" s="247">
        <f>(C7*30)</f>
        <v>749.96088000000009</v>
      </c>
    </row>
    <row r="9" spans="1:3" ht="14.25" x14ac:dyDescent="0.2">
      <c r="A9" s="174" t="s">
        <v>235</v>
      </c>
      <c r="B9" s="245" t="s">
        <v>83</v>
      </c>
      <c r="C9" s="250">
        <v>6</v>
      </c>
    </row>
    <row r="10" spans="1:3" ht="14.25" x14ac:dyDescent="0.2">
      <c r="A10" s="174" t="s">
        <v>234</v>
      </c>
      <c r="B10" s="245" t="s">
        <v>230</v>
      </c>
      <c r="C10" s="246">
        <f>IFERROR(C7*7/C9,0)</f>
        <v>29.165145333333339</v>
      </c>
    </row>
    <row r="11" spans="1:3" ht="14.25" x14ac:dyDescent="0.2">
      <c r="A11" s="174" t="s">
        <v>226</v>
      </c>
      <c r="B11" s="245" t="s">
        <v>227</v>
      </c>
      <c r="C11" s="197">
        <v>500</v>
      </c>
    </row>
    <row r="12" spans="1:3" ht="14.25" x14ac:dyDescent="0.2">
      <c r="A12" s="174" t="s">
        <v>240</v>
      </c>
      <c r="B12" s="245"/>
      <c r="C12" s="175">
        <v>1</v>
      </c>
    </row>
    <row r="13" spans="1:3" ht="14.25" x14ac:dyDescent="0.2">
      <c r="A13" s="174" t="s">
        <v>241</v>
      </c>
      <c r="B13" s="245" t="s">
        <v>228</v>
      </c>
      <c r="C13" s="175">
        <v>15</v>
      </c>
    </row>
    <row r="14" spans="1:3" ht="14.25" x14ac:dyDescent="0.2">
      <c r="A14" s="174" t="s">
        <v>236</v>
      </c>
      <c r="B14" s="245" t="s">
        <v>225</v>
      </c>
      <c r="C14" s="247">
        <f>IF(AND(C13&gt;=15,C12=1),5.8,C13/2)</f>
        <v>5.8</v>
      </c>
    </row>
    <row r="15" spans="1:3" ht="14.25" x14ac:dyDescent="0.2">
      <c r="A15" s="174" t="s">
        <v>237</v>
      </c>
      <c r="B15" s="245"/>
      <c r="C15" s="246">
        <f>IFERROR(C10/C14,0)</f>
        <v>5.0284733333333342</v>
      </c>
    </row>
    <row r="16" spans="1:3" ht="14.25" x14ac:dyDescent="0.2">
      <c r="A16" s="174" t="s">
        <v>243</v>
      </c>
      <c r="B16" s="245"/>
      <c r="C16" s="250">
        <v>1.67</v>
      </c>
    </row>
    <row r="17" spans="1:3" ht="15" thickBot="1" x14ac:dyDescent="0.25">
      <c r="A17" s="248" t="s">
        <v>238</v>
      </c>
      <c r="B17" s="249"/>
      <c r="C17" s="251">
        <f>IFERROR(C15/C16,0)</f>
        <v>3.0110618762475059</v>
      </c>
    </row>
    <row r="18" spans="1:3" ht="14.25" x14ac:dyDescent="0.2">
      <c r="A18" s="126"/>
      <c r="B18" s="126"/>
      <c r="C18" s="264"/>
    </row>
    <row r="19" spans="1:3" ht="14.25" x14ac:dyDescent="0.2">
      <c r="A19" s="126" t="s">
        <v>258</v>
      </c>
    </row>
    <row r="20" spans="1:3" x14ac:dyDescent="0.2">
      <c r="A20" s="237" t="s">
        <v>259</v>
      </c>
    </row>
    <row r="21" spans="1:3" x14ac:dyDescent="0.2">
      <c r="A21" s="237" t="s">
        <v>260</v>
      </c>
    </row>
    <row r="22" spans="1:3" x14ac:dyDescent="0.2">
      <c r="A22" s="237" t="s">
        <v>256</v>
      </c>
    </row>
    <row r="23" spans="1:3" x14ac:dyDescent="0.2">
      <c r="A23" s="237" t="s">
        <v>261</v>
      </c>
    </row>
    <row r="24" spans="1:3" x14ac:dyDescent="0.2">
      <c r="A24" s="237" t="s">
        <v>262</v>
      </c>
    </row>
    <row r="25" spans="1:3" x14ac:dyDescent="0.2">
      <c r="A25" s="237" t="s">
        <v>263</v>
      </c>
    </row>
    <row r="26" spans="1:3" x14ac:dyDescent="0.2">
      <c r="A26" s="237" t="s">
        <v>264</v>
      </c>
    </row>
    <row r="27" spans="1:3" x14ac:dyDescent="0.2">
      <c r="A27" s="237" t="s">
        <v>257</v>
      </c>
    </row>
  </sheetData>
  <mergeCells count="1">
    <mergeCell ref="A2:C2"/>
  </mergeCells>
  <conditionalFormatting sqref="C14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6</vt:i4>
      </vt:variant>
    </vt:vector>
  </HeadingPairs>
  <TitlesOfParts>
    <vt:vector size="19" baseType="lpstr">
      <vt:lpstr>Resumo</vt:lpstr>
      <vt:lpstr>1. Coleta Orgânica e Seletiva</vt:lpstr>
      <vt:lpstr>2. Transbordo</vt:lpstr>
      <vt:lpstr>3. Transporte </vt:lpstr>
      <vt:lpstr>4. Contentores</vt:lpstr>
      <vt:lpstr>5.Enc Sociais</vt:lpstr>
      <vt:lpstr>6.CAGED</vt:lpstr>
      <vt:lpstr>7.BDI</vt:lpstr>
      <vt:lpstr>8. Ton</vt:lpstr>
      <vt:lpstr>9. Horários</vt:lpstr>
      <vt:lpstr>10. Roteiros</vt:lpstr>
      <vt:lpstr>11. Depr</vt:lpstr>
      <vt:lpstr>11. Dimens</vt:lpstr>
      <vt:lpstr>AbaDeprec</vt:lpstr>
      <vt:lpstr>'1. Coleta Orgânica e Seletiva'!Area_de_impressao</vt:lpstr>
      <vt:lpstr>'2. Transbordo'!Area_de_impressao</vt:lpstr>
      <vt:lpstr>'3. Transporte '!Area_de_impressao</vt:lpstr>
      <vt:lpstr>'5.Enc Sociais'!Area_de_impressao</vt:lpstr>
      <vt:lpstr>'2. Transbordo'!Titulos_de_impressao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Douglas Durante</dc:creator>
  <cp:lastModifiedBy>Nelci Silvestri</cp:lastModifiedBy>
  <cp:lastPrinted>2024-02-06T18:06:51Z</cp:lastPrinted>
  <dcterms:created xsi:type="dcterms:W3CDTF">2000-12-13T10:02:50Z</dcterms:created>
  <dcterms:modified xsi:type="dcterms:W3CDTF">2024-06-25T20:28:46Z</dcterms:modified>
</cp:coreProperties>
</file>